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10_MP_CONSTRUCT\01_Oprava_Čermeľská\"/>
    </mc:Choice>
  </mc:AlternateContent>
  <bookViews>
    <workbookView xWindow="0" yWindow="0" windowWidth="0" windowHeight="0" firstSheet="1" activeTab="1"/>
  </bookViews>
  <sheets>
    <sheet name="Rekapitulácia stavby" sheetId="1" state="veryHidden" r:id="rId1"/>
    <sheet name="101-00 - Oprava cesty II-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'101-00 - Oprava cesty II-...'!$C$123:$K$219</definedName>
    <definedName name="_xlnm.Print_Area" localSheetId="1">'101-00 - Oprava cesty II-...'!$C$4:$J$76,'101-00 - Oprava cesty II-...'!$C$82:$J$105,'101-00 - Oprava cesty II-...'!$C$111:$J$219</definedName>
    <definedName name="_xlnm.Print_Titles" localSheetId="1">'101-00 - Oprava cesty II-...'!$123:$123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4"/>
  <c r="BH214"/>
  <c r="BG214"/>
  <c r="BE214"/>
  <c r="T214"/>
  <c r="R214"/>
  <c r="P214"/>
  <c r="BI212"/>
  <c r="BH212"/>
  <c r="BG212"/>
  <c r="BE212"/>
  <c r="T212"/>
  <c r="R212"/>
  <c r="P212"/>
  <c r="BI204"/>
  <c r="BH204"/>
  <c r="BG204"/>
  <c r="BE204"/>
  <c r="T204"/>
  <c r="R204"/>
  <c r="P204"/>
  <c r="BI200"/>
  <c r="BH200"/>
  <c r="BG200"/>
  <c r="BE200"/>
  <c r="T200"/>
  <c r="R200"/>
  <c r="P200"/>
  <c r="BI196"/>
  <c r="BH196"/>
  <c r="BG196"/>
  <c r="BE196"/>
  <c r="T196"/>
  <c r="R196"/>
  <c r="P196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4"/>
  <c r="BH184"/>
  <c r="BG184"/>
  <c r="BE184"/>
  <c r="T184"/>
  <c r="R184"/>
  <c r="P184"/>
  <c r="BI183"/>
  <c r="BH183"/>
  <c r="BG183"/>
  <c r="BE183"/>
  <c r="T183"/>
  <c r="R183"/>
  <c r="P183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67"/>
  <c r="BH167"/>
  <c r="BG167"/>
  <c r="BE167"/>
  <c r="T167"/>
  <c r="R167"/>
  <c r="P167"/>
  <c r="BI162"/>
  <c r="BH162"/>
  <c r="BG162"/>
  <c r="BE162"/>
  <c r="T162"/>
  <c r="R162"/>
  <c r="P162"/>
  <c r="BI161"/>
  <c r="BH161"/>
  <c r="BG161"/>
  <c r="BE161"/>
  <c r="T161"/>
  <c r="R161"/>
  <c r="P161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0"/>
  <c r="BH150"/>
  <c r="BG150"/>
  <c r="BE150"/>
  <c r="T150"/>
  <c r="R150"/>
  <c r="P150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0"/>
  <c r="BH140"/>
  <c r="BG140"/>
  <c r="BE140"/>
  <c r="T140"/>
  <c r="R140"/>
  <c r="P140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7"/>
  <c r="BH127"/>
  <c r="BG127"/>
  <c r="BE127"/>
  <c r="T127"/>
  <c r="R127"/>
  <c r="P127"/>
  <c r="J121"/>
  <c r="J120"/>
  <c r="F120"/>
  <c r="F118"/>
  <c r="E116"/>
  <c r="J92"/>
  <c r="J91"/>
  <c r="F91"/>
  <c r="F89"/>
  <c r="E87"/>
  <c r="J18"/>
  <c r="E18"/>
  <c r="F92"/>
  <c r="J17"/>
  <c r="J12"/>
  <c r="J118"/>
  <c r="E7"/>
  <c r="E114"/>
  <c i="1" r="L90"/>
  <c r="AM90"/>
  <c r="AM89"/>
  <c r="L89"/>
  <c r="AM87"/>
  <c r="L87"/>
  <c r="L85"/>
  <c r="L84"/>
  <c i="2" r="BK214"/>
  <c r="BK167"/>
  <c r="BK154"/>
  <c r="J130"/>
  <c r="J184"/>
  <c r="J137"/>
  <c r="J217"/>
  <c r="J178"/>
  <c r="J167"/>
  <c r="BK136"/>
  <c r="BK219"/>
  <c r="BK188"/>
  <c r="BK153"/>
  <c r="J127"/>
  <c r="J183"/>
  <c r="BK150"/>
  <c r="J134"/>
  <c r="J214"/>
  <c r="BK179"/>
  <c r="BK156"/>
  <c r="BK135"/>
  <c r="BK196"/>
  <c r="J177"/>
  <c r="BK155"/>
  <c r="BK131"/>
  <c r="J174"/>
  <c r="J136"/>
  <c r="BK212"/>
  <c r="J176"/>
  <c r="J140"/>
  <c r="J218"/>
  <c r="J189"/>
  <c r="J157"/>
  <c r="BK134"/>
  <c r="BK162"/>
  <c r="J144"/>
  <c r="J219"/>
  <c r="BK189"/>
  <c r="J175"/>
  <c r="J155"/>
  <c r="BK127"/>
  <c r="BK143"/>
  <c r="BK217"/>
  <c r="BK175"/>
  <c r="BK140"/>
  <c r="BK218"/>
  <c r="J188"/>
  <c r="J153"/>
  <c r="J135"/>
  <c r="J204"/>
  <c r="BK174"/>
  <c r="J142"/>
  <c r="J156"/>
  <c r="J190"/>
  <c r="J162"/>
  <c r="BK138"/>
  <c r="BK190"/>
  <c r="J161"/>
  <c r="BK130"/>
  <c r="BK183"/>
  <c r="BK144"/>
  <c r="BK129"/>
  <c r="J200"/>
  <c r="BK178"/>
  <c r="BK161"/>
  <c r="BK137"/>
  <c r="BK200"/>
  <c r="J154"/>
  <c r="J131"/>
  <c r="BK184"/>
  <c r="BK157"/>
  <c r="J129"/>
  <c r="BK142"/>
  <c r="BK204"/>
  <c r="J179"/>
  <c r="J143"/>
  <c r="J212"/>
  <c r="BK176"/>
  <c r="J138"/>
  <c r="J196"/>
  <c r="BK177"/>
  <c r="J150"/>
  <c i="1" r="AS94"/>
  <c i="2" l="1" r="R126"/>
  <c r="BK152"/>
  <c r="J152"/>
  <c r="J101"/>
  <c r="R152"/>
  <c r="P195"/>
  <c r="P133"/>
  <c r="T139"/>
  <c r="T152"/>
  <c r="T195"/>
  <c r="T126"/>
  <c r="R139"/>
  <c r="BK166"/>
  <c r="J166"/>
  <c r="J102"/>
  <c r="R195"/>
  <c r="P126"/>
  <c r="T133"/>
  <c r="P152"/>
  <c r="BK195"/>
  <c r="J195"/>
  <c r="J103"/>
  <c r="R216"/>
  <c r="BK139"/>
  <c r="J139"/>
  <c r="J100"/>
  <c r="R166"/>
  <c r="P216"/>
  <c r="BK133"/>
  <c r="J133"/>
  <c r="J99"/>
  <c r="P139"/>
  <c r="T166"/>
  <c r="BK216"/>
  <c r="J216"/>
  <c r="J104"/>
  <c r="BK126"/>
  <c r="J126"/>
  <c r="J98"/>
  <c r="R133"/>
  <c r="P166"/>
  <c r="T216"/>
  <c r="BF154"/>
  <c r="E85"/>
  <c r="F121"/>
  <c r="BF127"/>
  <c r="J89"/>
  <c r="BF129"/>
  <c r="BF131"/>
  <c r="BF136"/>
  <c r="BF138"/>
  <c r="BF140"/>
  <c r="BF142"/>
  <c r="BF144"/>
  <c r="BF150"/>
  <c r="BF157"/>
  <c r="BF161"/>
  <c r="BF167"/>
  <c r="BF176"/>
  <c r="BF178"/>
  <c r="BF188"/>
  <c r="BF214"/>
  <c r="BF219"/>
  <c r="BF130"/>
  <c r="BF135"/>
  <c r="BF143"/>
  <c r="BF153"/>
  <c r="BF156"/>
  <c r="BF174"/>
  <c r="BF177"/>
  <c r="BF179"/>
  <c r="BF184"/>
  <c r="BF196"/>
  <c r="BF200"/>
  <c r="BF204"/>
  <c r="BF218"/>
  <c r="BF134"/>
  <c r="BF137"/>
  <c r="BF155"/>
  <c r="BF162"/>
  <c r="BF175"/>
  <c r="BF183"/>
  <c r="BF189"/>
  <c r="BF190"/>
  <c r="BF212"/>
  <c r="BF217"/>
  <c r="F35"/>
  <c i="1" r="BB95"/>
  <c r="BB94"/>
  <c r="W31"/>
  <c i="2" r="F33"/>
  <c i="1" r="AZ95"/>
  <c r="AZ94"/>
  <c r="AV94"/>
  <c r="AK29"/>
  <c i="2" r="F36"/>
  <c i="1" r="BC95"/>
  <c r="BC94"/>
  <c r="W32"/>
  <c i="2" r="J33"/>
  <c i="1" r="AV95"/>
  <c i="2" r="F37"/>
  <c i="1" r="BD95"/>
  <c r="BD94"/>
  <c r="W33"/>
  <c i="2" l="1" r="P125"/>
  <c r="P124"/>
  <c i="1" r="AU95"/>
  <c i="2" r="T125"/>
  <c r="T124"/>
  <c r="R125"/>
  <c r="R124"/>
  <c r="BK125"/>
  <c r="J125"/>
  <c r="J97"/>
  <c i="1" r="AU94"/>
  <c r="W29"/>
  <c r="AX94"/>
  <c r="AY94"/>
  <c i="2" r="J34"/>
  <c i="1" r="AW95"/>
  <c r="AT95"/>
  <c i="2" r="F34"/>
  <c i="1" r="BA95"/>
  <c r="BA94"/>
  <c r="W30"/>
  <c i="2" l="1" r="BK124"/>
  <c r="J124"/>
  <c r="J96"/>
  <c i="1" r="AW94"/>
  <c r="AK30"/>
  <c i="2" l="1" r="J30"/>
  <c i="1" r="AG95"/>
  <c r="AG94"/>
  <c r="AK26"/>
  <c r="AT94"/>
  <c r="AN94"/>
  <c i="2" l="1" r="J39"/>
  <c i="1" r="AN95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<sst xmlns="http://schemas.openxmlformats.org/spreadsheetml/2006/main">
  <si>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</si>
  <si>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</si>
  <si>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</si>
  <si>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</si>
  <si>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{fcd733e3-5e57-43cb-b2ef-a3f1397bf801}</t>
  </si>
  <si>
    <t xml:space="preserve">&gt;&gt;  skryté stĺpce  &lt;&lt;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</si>
  <si>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</si>
  <si>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</si>
  <si>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</si>
  <si>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</si>
  <si>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</si>
  <si>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</si>
  <si>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</si>
  <si>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01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</si>
  <si>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</si>
  <si>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</si>
  <si>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Opravy pozemných komunikácií v meste Košice</t>
  </si>
  <si>
    <t>JKSO:</t>
  </si>
  <si>
    <t>KS:</t>
  </si>
  <si>
    <t>Miesto:</t>
  </si>
  <si>
    <t>Košice</t>
  </si>
  <si>
    <t>Dátum:</t>
  </si>
  <si>
    <t>28. 7. 2021</t>
  </si>
  <si>
    <t>Objednávateľ:</t>
  </si>
  <si>
    <t>IČO:</t>
  </si>
  <si>
    <t>Mesto Košice</t>
  </si>
  <si>
    <t>IČ DPH:</t>
  </si>
  <si>
    <t>Zhotoviteľ:</t>
  </si>
  <si>
    <t>Vyplň údaj</t>
  </si>
  <si>
    <t>Projektant:</t>
  </si>
  <si>
    <t>MP Construct s.r.o.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</si>
  <si>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</si>
  <si>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</si>
  <si>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</si>
  <si>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</si>
  <si>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</si>
  <si>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</si>
  <si>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</si>
  <si>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</si>
  <si>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</si>
  <si>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</si>
  <si>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</si>
  <si>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</si>
  <si>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</si>
  <si>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</si>
  <si>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</si>
  <si>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</si>
  <si>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</si>
  <si>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</si>
  <si>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</si>
  <si>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</si>
  <si>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</si>
  <si>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</si>
  <si>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</si>
  <si>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</si>
  <si>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</si>
  <si>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</si>
  <si>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</si>
  <si>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</si>
  <si>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</si>
  <si>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</si>
  <si>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</si>
  <si>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</si>
  <si>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</si>
  <si>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</si>
  <si>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</si>
  <si>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</si>
  <si>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</si>
  <si>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</si>
  <si>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</si>
  <si>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</si>
  <si>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</si>
  <si>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</si>
  <si>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</si>
  <si>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</si>
  <si>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</si>
  <si>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</si>
  <si>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</si>
  <si>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</si>
  <si>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101-00</t>
  </si>
  <si>
    <t>Oprava cesty II/547 Čermeľská cesta</t>
  </si>
  <si>
    <t>STA</t>
  </si>
  <si>
    <t>1</t>
  </si>
  <si>
    <t>{0b030a3b-a6f2-41fd-b1df-7da48e8f7c35}</t>
  </si>
  <si>
    <t>KRYCÍ LIST ROZPOČTU</t>
  </si>
  <si>
    <t>Objekt:</t>
  </si>
  <si>
    <t>101-00 - Oprava cesty II/547 Čermeľská cesta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</si>
  <si>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</si>
  <si>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</si>
  <si>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</si>
  <si>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</si>
  <si>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</si>
  <si>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</si>
  <si>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1.10 - Zemné práce</t>
  </si>
  <si>
    <t xml:space="preserve">    1.20 - Búracie práce</t>
  </si>
  <si>
    <t xml:space="preserve">    5.10 - Komunikácie - vozovka</t>
  </si>
  <si>
    <t xml:space="preserve">    5.20 - Komunikácie - chodník</t>
  </si>
  <si>
    <t xml:space="preserve">    5.30 - Komunikácie - ostatné konštrukcie a práce</t>
  </si>
  <si>
    <t xml:space="preserve">    5.40 - Komunikácie - vodorovné značenie</t>
  </si>
  <si>
    <t>OST - Ostatné náklady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</si>
  <si>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</si>
  <si>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</si>
  <si>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</si>
  <si>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</si>
  <si>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</si>
  <si>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</si>
  <si>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</si>
  <si>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</si>
  <si>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</si>
  <si>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</si>
  <si>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</si>
  <si>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</si>
  <si>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</si>
  <si>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</si>
  <si>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</si>
  <si>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1.10</t>
  </si>
  <si>
    <t>Zemné práce</t>
  </si>
  <si>
    <t>K</t>
  </si>
  <si>
    <t>121101111.S</t>
  </si>
  <si>
    <t>Odstránenie ornice s vodorovným premiestnením na dočasné skládky na vzdialenosť do 100 m a do 100 m3</t>
  </si>
  <si>
    <t>m3</t>
  </si>
  <si>
    <t>4</t>
  </si>
  <si>
    <t>2</t>
  </si>
  <si>
    <t>-755346554</t>
  </si>
  <si>
    <t>VV</t>
  </si>
  <si>
    <t>380*0,10 " vrátane ošetrenia</t>
  </si>
  <si>
    <t>181301101.S</t>
  </si>
  <si>
    <t>Rozprestretie a urovnanie ornice s premiestnením z dočasných skládok, plocha do 500 m2, hr.do 100 mm</t>
  </si>
  <si>
    <t>m2</t>
  </si>
  <si>
    <t>-910889824</t>
  </si>
  <si>
    <t>3</t>
  </si>
  <si>
    <t>183405211.S</t>
  </si>
  <si>
    <t>Výsev trávniku hydroosevom na ornicu</t>
  </si>
  <si>
    <t>504106436</t>
  </si>
  <si>
    <t>M</t>
  </si>
  <si>
    <t>005720001300</t>
  </si>
  <si>
    <t>Osivá tráv - trávové semeno</t>
  </si>
  <si>
    <t>kg</t>
  </si>
  <si>
    <t>8</t>
  </si>
  <si>
    <t>880884299</t>
  </si>
  <si>
    <t>380*0,0309 'Prepočítané koeficientom množstva</t>
  </si>
  <si>
    <t>1.20</t>
  </si>
  <si>
    <t>Búracie práce</t>
  </si>
  <si>
    <t>5</t>
  </si>
  <si>
    <t>113107246</t>
  </si>
  <si>
    <t xml:space="preserve">Odstránenie krytu asfaltového, hr. vrstvy do 50 mm, vrátane naloženia na dopravný prostriedok, odvozu do 10 km, zloženia, poplatku za uskladnenie  -0,098 t</t>
  </si>
  <si>
    <t>436588598</t>
  </si>
  <si>
    <t>6</t>
  </si>
  <si>
    <t>113107247</t>
  </si>
  <si>
    <t xml:space="preserve">Odstránenie krytu asfaltového, hr. nad 50 do 100 mm, vrátane naloženia na dopravný prostriedok, odvozu do 10 km, zloženia, poplatku za uskladnenie  -0,181 t</t>
  </si>
  <si>
    <t>-1245101113</t>
  </si>
  <si>
    <t>7</t>
  </si>
  <si>
    <t>113152745</t>
  </si>
  <si>
    <t xml:space="preserve">Frézovanie asf. podkladu alebo krytu bez prekážok, hr. 100 mm, vrátane naloženia na dopravný prostriedok, odvozu do 10 km, zloženia, poplatku za uskladnenie  -0,254 t  </t>
  </si>
  <si>
    <t>-1938179612</t>
  </si>
  <si>
    <t>113201112</t>
  </si>
  <si>
    <t xml:space="preserve">Vytrhanie obrúb s vybúraním lôžka - cestné obrubníky, vrátane naloženia na dopravný prostriedok, odvozu do 10 km, zloženia, poplatku za uskladnenie  -0,230 t</t>
  </si>
  <si>
    <t>m</t>
  </si>
  <si>
    <t>-1072852937</t>
  </si>
  <si>
    <t>9</t>
  </si>
  <si>
    <t>113202112</t>
  </si>
  <si>
    <t>Vytrhanie obrúb s vybúraním lôžka - chodníkové obrubníky, vrátane naloženia na dopravný prostriedok, odvozu do 10 km, zloženia, poplatku za uskladnenie -0,145 t</t>
  </si>
  <si>
    <t>-1940676604</t>
  </si>
  <si>
    <t>5.10</t>
  </si>
  <si>
    <t>Komunikácie - vozovka</t>
  </si>
  <si>
    <t>10</t>
  </si>
  <si>
    <t>573211108.S</t>
  </si>
  <si>
    <t>Postrek asfaltový spojovací bez posypu kamenivom z asfaltu cestného v množstve 0,50 kg/m2</t>
  </si>
  <si>
    <t>1701995205</t>
  </si>
  <si>
    <t>11361*2 'Prepočítané koeficientom množstva</t>
  </si>
  <si>
    <t>11</t>
  </si>
  <si>
    <t>577134261.S</t>
  </si>
  <si>
    <t>Asfaltový betón vrstva obrusná AC 11 O v pruhu š. nad 3 m z modifik. asfaltu tr. I, po zhutnení hr. 40 mm</t>
  </si>
  <si>
    <t>1084362951</t>
  </si>
  <si>
    <t>12</t>
  </si>
  <si>
    <t>577154361.S</t>
  </si>
  <si>
    <t>Asfaltový betón vrstva obrusná alebo ložná AC 16 v pruhu š. nad 3 m z modifik. asfaltu tr. I, po zhutnení hr. 60 mm</t>
  </si>
  <si>
    <t>1680882268</t>
  </si>
  <si>
    <t>13</t>
  </si>
  <si>
    <t>919720121.1</t>
  </si>
  <si>
    <t>Geomreža pre vystuženie asfaltových vrstiev komunikácií zo sklenných vlákien</t>
  </si>
  <si>
    <t>1284624184</t>
  </si>
  <si>
    <t>Položka zahŕňa položenie výstužnej mreže podľa technologického predpisu:</t>
  </si>
  <si>
    <t>- ošetrenie podkladu</t>
  </si>
  <si>
    <t>- spojenie presahov</t>
  </si>
  <si>
    <t>- uchytenie mreže k podkladu</t>
  </si>
  <si>
    <t>11361 " opravovaná plocha cesty</t>
  </si>
  <si>
    <t>14</t>
  </si>
  <si>
    <t>693210003305</t>
  </si>
  <si>
    <t>Geomreža sklovláknitá, výstužná do asfaltových vrstiev vozoviek</t>
  </si>
  <si>
    <t>-1568839838</t>
  </si>
  <si>
    <t>11361*1,15 'Prepočítané koeficientom množstva</t>
  </si>
  <si>
    <t>5.20</t>
  </si>
  <si>
    <t>Komunikácie - chodník</t>
  </si>
  <si>
    <t>15</t>
  </si>
  <si>
    <t>567114210</t>
  </si>
  <si>
    <t>Podklad z podkladového betónu PB II tr. C 16/20 hr. 50 mm</t>
  </si>
  <si>
    <t>-962471374</t>
  </si>
  <si>
    <t>16</t>
  </si>
  <si>
    <t>573111112.1</t>
  </si>
  <si>
    <t>Postrek asfaltový infiltračný s posypom kamenivom z asfaltu cestného v množstve 0,80 kg/m2</t>
  </si>
  <si>
    <t>138807136</t>
  </si>
  <si>
    <t>17</t>
  </si>
  <si>
    <t>577124111.S</t>
  </si>
  <si>
    <t>Asfaltový betón vrstva obrusná AC 8 O v pruhu š. do 3 m z nemodifik. asfaltu tr. II, po zhutnení hr. 30 mm</t>
  </si>
  <si>
    <t>-210400575</t>
  </si>
  <si>
    <t>18</t>
  </si>
  <si>
    <t>596911148</t>
  </si>
  <si>
    <t>Kladenie betónovej zámkovej dlažby komunikácií pre peších hr. 60 mm pre peších do 50 m2 so zriadením lôžka z kameniva hr. 40 mm</t>
  </si>
  <si>
    <t>-1238485377</t>
  </si>
  <si>
    <t>19</t>
  </si>
  <si>
    <t>592460007705</t>
  </si>
  <si>
    <t>Dlažba betónová zámková hrúbka 60 mm, prírodná</t>
  </si>
  <si>
    <t>1810742137</t>
  </si>
  <si>
    <t>31 " základné množstvo</t>
  </si>
  <si>
    <t>1 " stratné</t>
  </si>
  <si>
    <t>Súčet</t>
  </si>
  <si>
    <t>596911335</t>
  </si>
  <si>
    <t>Kladenie dlažby pre nevidiacich hr. 60 mm do malty, vrátane dodávky malty</t>
  </si>
  <si>
    <t>1299237424</t>
  </si>
  <si>
    <t>21</t>
  </si>
  <si>
    <t>592460007305</t>
  </si>
  <si>
    <t>Dlažba betónová pre nevidiacich, červená</t>
  </si>
  <si>
    <t>1715876152</t>
  </si>
  <si>
    <t>105 " základné množstvo</t>
  </si>
  <si>
    <t>3 " stratné</t>
  </si>
  <si>
    <t>5.30</t>
  </si>
  <si>
    <t>Komunikácie - ostatné konštrukcie a práce</t>
  </si>
  <si>
    <t>22</t>
  </si>
  <si>
    <t>895941119</t>
  </si>
  <si>
    <t xml:space="preserve">Úprava kanalizačného vpustu uličného </t>
  </si>
  <si>
    <t>ks</t>
  </si>
  <si>
    <t>1572512112</t>
  </si>
  <si>
    <t>Položka zahŕňa:</t>
  </si>
  <si>
    <t>- prečistenie</t>
  </si>
  <si>
    <t>- výmenu kalového koša</t>
  </si>
  <si>
    <t xml:space="preserve">- osadenie vyrovnávacieho prstenca </t>
  </si>
  <si>
    <t>- výškovú úpravu mreže</t>
  </si>
  <si>
    <t>23 " kusov</t>
  </si>
  <si>
    <t>23</t>
  </si>
  <si>
    <t>592230001655</t>
  </si>
  <si>
    <t>Vyrovnávací prstenec pre uličný vpust</t>
  </si>
  <si>
    <t>-186675284</t>
  </si>
  <si>
    <t>24</t>
  </si>
  <si>
    <t>592270007266</t>
  </si>
  <si>
    <t>Kalový kôš k zachytávaniu nečistôt pre uličný vpust</t>
  </si>
  <si>
    <t>-1791017577</t>
  </si>
  <si>
    <t>25</t>
  </si>
  <si>
    <t>899331115</t>
  </si>
  <si>
    <t>Výšková úprava poklopov šácht</t>
  </si>
  <si>
    <t>242141963</t>
  </si>
  <si>
    <t>26</t>
  </si>
  <si>
    <t>899431115</t>
  </si>
  <si>
    <t>Výšková úprava poklopov uzáverov inžinierskych sietí</t>
  </si>
  <si>
    <t>550006366</t>
  </si>
  <si>
    <t>27</t>
  </si>
  <si>
    <t>916362111.S</t>
  </si>
  <si>
    <t>Osadenie cestného obrubníka betónového stojatého do lôžka z betónu prostého tr. C 12/15 s bočnou oporou</t>
  </si>
  <si>
    <t>999780736</t>
  </si>
  <si>
    <t>28</t>
  </si>
  <si>
    <t>592170002355</t>
  </si>
  <si>
    <t>Obrubník cestný, lxšxv 500x120x250 mm</t>
  </si>
  <si>
    <t>161410633</t>
  </si>
  <si>
    <t>2*1655 " základné množstvo</t>
  </si>
  <si>
    <t>90 " stratné</t>
  </si>
  <si>
    <t>29</t>
  </si>
  <si>
    <t>917862111.S</t>
  </si>
  <si>
    <t>Osadenie chodník. obrubníka betónového stojatého do lôžka z betónu prosteho tr. C 12/15 s bočnou oporou</t>
  </si>
  <si>
    <t>-340824892</t>
  </si>
  <si>
    <t>30</t>
  </si>
  <si>
    <t>592170002105</t>
  </si>
  <si>
    <t>Obrubník chodníkový, lxšxv 1000x80x250 mm</t>
  </si>
  <si>
    <t>-1412116605</t>
  </si>
  <si>
    <t>626 " základné množstvo</t>
  </si>
  <si>
    <t>14 " stratné</t>
  </si>
  <si>
    <t>31</t>
  </si>
  <si>
    <t>919726175</t>
  </si>
  <si>
    <t>Rezanie priečnych alebo pozdĺžnych škár živič. plôch pre vytvor. komôrky pre zálievku, š. 10 mm, hĺ. 40 mm</t>
  </si>
  <si>
    <t>1363142976</t>
  </si>
  <si>
    <t>32</t>
  </si>
  <si>
    <t>919726545</t>
  </si>
  <si>
    <t>Tesnenie rezaných škár zálievkou asfaltovou trvale pružnou š. 10 mm hl. 40 mm</t>
  </si>
  <si>
    <t>2082317422</t>
  </si>
  <si>
    <t>33</t>
  </si>
  <si>
    <t>919735112.S</t>
  </si>
  <si>
    <t>Rezanie asfaltového krytu alebo podkladu hĺbky nad 50 do 100 mm</t>
  </si>
  <si>
    <t>139110458</t>
  </si>
  <si>
    <t>Šírka škáry 5 mm</t>
  </si>
  <si>
    <t>112 " hĺbka 60 mm</t>
  </si>
  <si>
    <t>2*1655 " hĺbka 100 mm</t>
  </si>
  <si>
    <t>5.40</t>
  </si>
  <si>
    <t>Komunikácie - vodorovné značenie</t>
  </si>
  <si>
    <t>34</t>
  </si>
  <si>
    <t>915711212.1</t>
  </si>
  <si>
    <t>Vodorovné dopravné značenie striekané farbou čiar súvislých šírky do 150 mm, biela retroreflexná</t>
  </si>
  <si>
    <t>-1553478530</t>
  </si>
  <si>
    <t>1018 " plná čiara š. 150 mm - značenie 601</t>
  </si>
  <si>
    <t>1462 " plná čiara š. 120 mm - značenie 601</t>
  </si>
  <si>
    <t>35</t>
  </si>
  <si>
    <t>915711312.1</t>
  </si>
  <si>
    <t>Vodorovné dopravné značenie striekané farbou čiar prerušovaných šírky do 150 mm, biela retroreflexná</t>
  </si>
  <si>
    <t>-1468929277</t>
  </si>
  <si>
    <t>60 " prerušovaná čiara š. 150 mm - značenie 602</t>
  </si>
  <si>
    <t>1575 " prerušovaná čiara š. 120 mm - značenie 602</t>
  </si>
  <si>
    <t>36</t>
  </si>
  <si>
    <t>915721222.1</t>
  </si>
  <si>
    <t>Vodorovné dopravné značenie striekané farbou prechodov pre chodcov, šípky, symboly a pod., farba podľa typu značenia retroreflexná</t>
  </si>
  <si>
    <t>-1403038419</t>
  </si>
  <si>
    <t>36 " priechod pre cyklistov - značenia 612</t>
  </si>
  <si>
    <t>416 " priechod pre chodcov - značenie 610</t>
  </si>
  <si>
    <t>12 " vyšrafovaný priestor , hr. čiar 120 mm - značenie 620</t>
  </si>
  <si>
    <t>7*1,2 " smerová šípka - značenie 630</t>
  </si>
  <si>
    <t>4*2,0 " smerová šípka - značenie 631</t>
  </si>
  <si>
    <t>10 " zastávka BUS, hr. čiar 120 mm - značenie 621</t>
  </si>
  <si>
    <t>37</t>
  </si>
  <si>
    <t>915791111.S</t>
  </si>
  <si>
    <t>Predznačenie pre značenie striekané farbou z náterových hmôt deliace čiary, vodiace prúžky</t>
  </si>
  <si>
    <t>-1428405261</t>
  </si>
  <si>
    <t>1018+1462+60+1575</t>
  </si>
  <si>
    <t>38</t>
  </si>
  <si>
    <t>915791112.S</t>
  </si>
  <si>
    <t>Predznačenie pre vodorovné značenie striekané farbou alebo vykonávané z náterových hmôt</t>
  </si>
  <si>
    <t>-1593951429</t>
  </si>
  <si>
    <t>36+416+12+16,40+10</t>
  </si>
  <si>
    <t>OST</t>
  </si>
  <si>
    <t>Ostatné náklady</t>
  </si>
  <si>
    <t>39</t>
  </si>
  <si>
    <t>OST300013</t>
  </si>
  <si>
    <t>Náklady na vytýčenie inžinierskych sietí na opravovanom úseku</t>
  </si>
  <si>
    <t>kpl</t>
  </si>
  <si>
    <t>262144</t>
  </si>
  <si>
    <t>-549025099</t>
  </si>
  <si>
    <t>40</t>
  </si>
  <si>
    <t>OST400021</t>
  </si>
  <si>
    <t>Náklady na vypracovanie projektu dočasného dopravného značenia</t>
  </si>
  <si>
    <t>-175605055</t>
  </si>
  <si>
    <t>41</t>
  </si>
  <si>
    <t>OST600024</t>
  </si>
  <si>
    <t>Náklady na osadenie, používanie a odstránenie dočasného dopravného značenia počas výstavby</t>
  </si>
  <si>
    <t>-1345256575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</si>
</sst>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7</v>
      </c>
    </row>
    <row r="4" s="1" customFormat="1" ht="24.96" customHeight="1">
      <c r="B4" s="21"/>
      <c r="D4" s="22" t="s">
        <v>8</v>
      </c>
      <c r="AR4" s="21"/>
      <c r="AS4" s="23" t="s">
        <v>9</v>
      </c>
      <c r="BE4" s="24" t="s">
        <v>10</v>
      </c>
      <c r="BS4" s="18" t="s">
        <v>11</v>
      </c>
    </row>
    <row r="5" s="1" customFormat="1" ht="12" customHeight="1">
      <c r="B5" s="21"/>
      <c r="D5" s="25" t="s">
        <v>12</v>
      </c>
      <c r="K5" s="26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14</v>
      </c>
      <c r="BS5" s="18" t="s">
        <v>6</v>
      </c>
    </row>
    <row r="6" s="1" customFormat="1" ht="36.96" customHeight="1">
      <c r="B6" s="21"/>
      <c r="D6" s="28" t="s">
        <v>15</v>
      </c>
      <c r="K6" s="29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17</v>
      </c>
      <c r="K7" s="26" t="s">
        <v>1</v>
      </c>
      <c r="AK7" s="31" t="s">
        <v>18</v>
      </c>
      <c r="AN7" s="26" t="s">
        <v>1</v>
      </c>
      <c r="AR7" s="21"/>
      <c r="BE7" s="30"/>
      <c r="BS7" s="18" t="s">
        <v>6</v>
      </c>
    </row>
    <row r="8" s="1" customFormat="1" ht="12" customHeight="1">
      <c r="B8" s="21"/>
      <c r="D8" s="31" t="s">
        <v>19</v>
      </c>
      <c r="K8" s="26" t="s">
        <v>20</v>
      </c>
      <c r="AK8" s="31" t="s">
        <v>21</v>
      </c>
      <c r="AN8" s="32" t="s">
        <v>22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23</v>
      </c>
      <c r="AK10" s="31" t="s">
        <v>24</v>
      </c>
      <c r="AN10" s="26" t="s">
        <v>1</v>
      </c>
      <c r="AR10" s="21"/>
      <c r="BE10" s="30"/>
      <c r="BS10" s="18" t="s">
        <v>6</v>
      </c>
    </row>
    <row r="11" s="1" customFormat="1" ht="18.48" customHeight="1">
      <c r="B11" s="21"/>
      <c r="E11" s="26" t="s">
        <v>25</v>
      </c>
      <c r="AK11" s="31" t="s">
        <v>26</v>
      </c>
      <c r="AN11" s="26" t="s">
        <v>1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27</v>
      </c>
      <c r="AK13" s="31" t="s">
        <v>24</v>
      </c>
      <c r="AN13" s="33" t="s">
        <v>28</v>
      </c>
      <c r="AR13" s="21"/>
      <c r="BE13" s="30"/>
      <c r="BS13" s="18" t="s">
        <v>6</v>
      </c>
    </row>
    <row r="14">
      <c r="B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N14" s="33" t="s">
        <v>28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29</v>
      </c>
      <c r="AK16" s="31" t="s">
        <v>24</v>
      </c>
      <c r="AN16" s="26" t="s">
        <v>1</v>
      </c>
      <c r="AR16" s="21"/>
      <c r="BE16" s="30"/>
      <c r="BS16" s="18" t="s">
        <v>3</v>
      </c>
    </row>
    <row r="17" s="1" customFormat="1" ht="18.48" customHeight="1">
      <c r="B17" s="21"/>
      <c r="E17" s="26" t="s">
        <v>30</v>
      </c>
      <c r="AK17" s="31" t="s">
        <v>26</v>
      </c>
      <c r="AN17" s="26" t="s">
        <v>1</v>
      </c>
      <c r="AR17" s="21"/>
      <c r="BE17" s="30"/>
      <c r="BS17" s="18" t="s">
        <v>31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32</v>
      </c>
      <c r="AK19" s="31" t="s">
        <v>24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30</v>
      </c>
      <c r="AK20" s="31" t="s">
        <v>26</v>
      </c>
      <c r="AN20" s="26" t="s">
        <v>1</v>
      </c>
      <c r="AR20" s="21"/>
      <c r="BE20" s="30"/>
      <c r="BS20" s="18" t="s">
        <v>31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33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34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35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36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37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38</v>
      </c>
      <c r="E29" s="3"/>
      <c r="F29" s="44" t="s">
        <v>39</v>
      </c>
      <c r="G29" s="3"/>
      <c r="H29" s="3"/>
      <c r="I29" s="3"/>
      <c r="J29" s="3"/>
      <c r="K29" s="3"/>
      <c r="L29" s="45">
        <v>0.20000000000000001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3"/>
      <c r="BE29" s="47"/>
    </row>
    <row r="30" s="3" customFormat="1" ht="14.4" customHeight="1">
      <c r="A30" s="3"/>
      <c r="B30" s="43"/>
      <c r="C30" s="3"/>
      <c r="D30" s="3"/>
      <c r="E30" s="3"/>
      <c r="F30" s="44" t="s">
        <v>40</v>
      </c>
      <c r="G30" s="3"/>
      <c r="H30" s="3"/>
      <c r="I30" s="3"/>
      <c r="J30" s="3"/>
      <c r="K30" s="3"/>
      <c r="L30" s="45">
        <v>0.20000000000000001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3"/>
      <c r="BE30" s="47"/>
    </row>
    <row r="31" hidden="1" s="3" customFormat="1" ht="14.4" customHeight="1">
      <c r="A31" s="3"/>
      <c r="B31" s="43"/>
      <c r="C31" s="3"/>
      <c r="D31" s="3"/>
      <c r="E31" s="3"/>
      <c r="F31" s="31" t="s">
        <v>41</v>
      </c>
      <c r="G31" s="3"/>
      <c r="H31" s="3"/>
      <c r="I31" s="3"/>
      <c r="J31" s="3"/>
      <c r="K31" s="3"/>
      <c r="L31" s="45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3"/>
      <c r="BE31" s="47"/>
    </row>
    <row r="32" hidden="1" s="3" customFormat="1" ht="14.4" customHeight="1">
      <c r="A32" s="3"/>
      <c r="B32" s="43"/>
      <c r="C32" s="3"/>
      <c r="D32" s="3"/>
      <c r="E32" s="3"/>
      <c r="F32" s="31" t="s">
        <v>42</v>
      </c>
      <c r="G32" s="3"/>
      <c r="H32" s="3"/>
      <c r="I32" s="3"/>
      <c r="J32" s="3"/>
      <c r="K32" s="3"/>
      <c r="L32" s="45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3"/>
      <c r="BE32" s="47"/>
    </row>
    <row r="33" hidden="1" s="3" customFormat="1" ht="14.4" customHeight="1">
      <c r="A33" s="3"/>
      <c r="B33" s="43"/>
      <c r="C33" s="3"/>
      <c r="D33" s="3"/>
      <c r="E33" s="3"/>
      <c r="F33" s="44" t="s">
        <v>43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3"/>
      <c r="BE33" s="47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48"/>
      <c r="D35" s="49" t="s">
        <v>44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45</v>
      </c>
      <c r="U35" s="50"/>
      <c r="V35" s="50"/>
      <c r="W35" s="50"/>
      <c r="X35" s="52" t="s">
        <v>46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5"/>
      <c r="D49" s="56" t="s">
        <v>47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48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58" t="s">
        <v>49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58" t="s">
        <v>50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58" t="s">
        <v>49</v>
      </c>
      <c r="AI60" s="40"/>
      <c r="AJ60" s="40"/>
      <c r="AK60" s="40"/>
      <c r="AL60" s="40"/>
      <c r="AM60" s="58" t="s">
        <v>50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56" t="s">
        <v>51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52</v>
      </c>
      <c r="AI64" s="59"/>
      <c r="AJ64" s="59"/>
      <c r="AK64" s="59"/>
      <c r="AL64" s="59"/>
      <c r="AM64" s="59"/>
      <c r="AN64" s="59"/>
      <c r="AO64" s="59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58" t="s">
        <v>49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58" t="s">
        <v>50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58" t="s">
        <v>49</v>
      </c>
      <c r="AI75" s="40"/>
      <c r="AJ75" s="40"/>
      <c r="AK75" s="40"/>
      <c r="AL75" s="40"/>
      <c r="AM75" s="58" t="s">
        <v>50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8"/>
      <c r="BE77" s="37"/>
    </row>
    <row r="81" s="2" customFormat="1" ht="6.96" customHeight="1">
      <c r="A81" s="37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8"/>
      <c r="BE81" s="37"/>
    </row>
    <row r="82" s="2" customFormat="1" ht="24.96" customHeight="1">
      <c r="A82" s="37"/>
      <c r="B82" s="38"/>
      <c r="C82" s="22" t="s">
        <v>53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4"/>
      <c r="C84" s="31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01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15</v>
      </c>
      <c r="D85" s="5"/>
      <c r="E85" s="5"/>
      <c r="F85" s="5"/>
      <c r="G85" s="5"/>
      <c r="H85" s="5"/>
      <c r="I85" s="5"/>
      <c r="J85" s="5"/>
      <c r="K85" s="5"/>
      <c r="L85" s="67" t="str">
        <f>K6</f>
        <v>Opravy pozemných komunikácií v meste Košice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19</v>
      </c>
      <c r="D87" s="37"/>
      <c r="E87" s="37"/>
      <c r="F87" s="37"/>
      <c r="G87" s="37"/>
      <c r="H87" s="37"/>
      <c r="I87" s="37"/>
      <c r="J87" s="37"/>
      <c r="K87" s="37"/>
      <c r="L87" s="68" t="str">
        <f>IF(K8="","",K8)</f>
        <v>Košice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21</v>
      </c>
      <c r="AJ87" s="37"/>
      <c r="AK87" s="37"/>
      <c r="AL87" s="37"/>
      <c r="AM87" s="69" t="str">
        <f>IF(AN8= "","",AN8)</f>
        <v>28. 7. 2021</v>
      </c>
      <c r="AN87" s="69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23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>Mesto Košice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29</v>
      </c>
      <c r="AJ89" s="37"/>
      <c r="AK89" s="37"/>
      <c r="AL89" s="37"/>
      <c r="AM89" s="70" t="str">
        <f>IF(E17="","",E17)</f>
        <v>MP Construct s.r.o.</v>
      </c>
      <c r="AN89" s="4"/>
      <c r="AO89" s="4"/>
      <c r="AP89" s="4"/>
      <c r="AQ89" s="37"/>
      <c r="AR89" s="38"/>
      <c r="AS89" s="71" t="s">
        <v>54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7"/>
    </row>
    <row r="90" s="2" customFormat="1" ht="15.15" customHeight="1">
      <c r="A90" s="37"/>
      <c r="B90" s="38"/>
      <c r="C90" s="31" t="s">
        <v>27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32</v>
      </c>
      <c r="AJ90" s="37"/>
      <c r="AK90" s="37"/>
      <c r="AL90" s="37"/>
      <c r="AM90" s="70" t="str">
        <f>IF(E20="","",E20)</f>
        <v>MP Construct s.r.o.</v>
      </c>
      <c r="AN90" s="4"/>
      <c r="AO90" s="4"/>
      <c r="AP90" s="4"/>
      <c r="AQ90" s="37"/>
      <c r="AR90" s="38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7"/>
    </row>
    <row r="92" s="2" customFormat="1" ht="29.28" customHeight="1">
      <c r="A92" s="37"/>
      <c r="B92" s="38"/>
      <c r="C92" s="79" t="s">
        <v>55</v>
      </c>
      <c r="D92" s="80"/>
      <c r="E92" s="80"/>
      <c r="F92" s="80"/>
      <c r="G92" s="80"/>
      <c r="H92" s="81"/>
      <c r="I92" s="82" t="s">
        <v>56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57</v>
      </c>
      <c r="AH92" s="80"/>
      <c r="AI92" s="80"/>
      <c r="AJ92" s="80"/>
      <c r="AK92" s="80"/>
      <c r="AL92" s="80"/>
      <c r="AM92" s="80"/>
      <c r="AN92" s="82" t="s">
        <v>58</v>
      </c>
      <c r="AO92" s="80"/>
      <c r="AP92" s="84"/>
      <c r="AQ92" s="85" t="s">
        <v>59</v>
      </c>
      <c r="AR92" s="38"/>
      <c r="AS92" s="86" t="s">
        <v>60</v>
      </c>
      <c r="AT92" s="87" t="s">
        <v>61</v>
      </c>
      <c r="AU92" s="87" t="s">
        <v>62</v>
      </c>
      <c r="AV92" s="87" t="s">
        <v>63</v>
      </c>
      <c r="AW92" s="87" t="s">
        <v>64</v>
      </c>
      <c r="AX92" s="87" t="s">
        <v>65</v>
      </c>
      <c r="AY92" s="87" t="s">
        <v>66</v>
      </c>
      <c r="AZ92" s="87" t="s">
        <v>67</v>
      </c>
      <c r="BA92" s="87" t="s">
        <v>68</v>
      </c>
      <c r="BB92" s="87" t="s">
        <v>69</v>
      </c>
      <c r="BC92" s="87" t="s">
        <v>70</v>
      </c>
      <c r="BD92" s="88" t="s">
        <v>71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7"/>
    </row>
    <row r="94" s="6" customFormat="1" ht="32.4" customHeight="1">
      <c r="A94" s="6"/>
      <c r="B94" s="92"/>
      <c r="C94" s="93" t="s">
        <v>72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73</v>
      </c>
      <c r="BT94" s="102" t="s">
        <v>74</v>
      </c>
      <c r="BU94" s="103" t="s">
        <v>75</v>
      </c>
      <c r="BV94" s="102" t="s">
        <v>76</v>
      </c>
      <c r="BW94" s="102" t="s">
        <v>4</v>
      </c>
      <c r="BX94" s="102" t="s">
        <v>77</v>
      </c>
      <c r="CL94" s="102" t="s">
        <v>1</v>
      </c>
    </row>
    <row r="95" s="7" customFormat="1" ht="16.5" customHeight="1">
      <c r="A95" s="104" t="s">
        <v>78</v>
      </c>
      <c r="B95" s="105"/>
      <c r="C95" s="106"/>
      <c r="D95" s="107" t="s">
        <v>79</v>
      </c>
      <c r="E95" s="107"/>
      <c r="F95" s="107"/>
      <c r="G95" s="107"/>
      <c r="H95" s="107"/>
      <c r="I95" s="108"/>
      <c r="J95" s="107" t="s">
        <v>80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'101-00 - Oprava cesty II-...'!J30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81</v>
      </c>
      <c r="AR95" s="105"/>
      <c r="AS95" s="111">
        <v>0</v>
      </c>
      <c r="AT95" s="112">
        <f>ROUND(SUM(AV95:AW95),2)</f>
        <v>0</v>
      </c>
      <c r="AU95" s="113">
        <f>'101-00 - Oprava cesty II-...'!P124</f>
        <v>0</v>
      </c>
      <c r="AV95" s="112">
        <f>'101-00 - Oprava cesty II-...'!J33</f>
        <v>0</v>
      </c>
      <c r="AW95" s="112">
        <f>'101-00 - Oprava cesty II-...'!J34</f>
        <v>0</v>
      </c>
      <c r="AX95" s="112">
        <f>'101-00 - Oprava cesty II-...'!J35</f>
        <v>0</v>
      </c>
      <c r="AY95" s="112">
        <f>'101-00 - Oprava cesty II-...'!J36</f>
        <v>0</v>
      </c>
      <c r="AZ95" s="112">
        <f>'101-00 - Oprava cesty II-...'!F33</f>
        <v>0</v>
      </c>
      <c r="BA95" s="112">
        <f>'101-00 - Oprava cesty II-...'!F34</f>
        <v>0</v>
      </c>
      <c r="BB95" s="112">
        <f>'101-00 - Oprava cesty II-...'!F35</f>
        <v>0</v>
      </c>
      <c r="BC95" s="112">
        <f>'101-00 - Oprava cesty II-...'!F36</f>
        <v>0</v>
      </c>
      <c r="BD95" s="114">
        <f>'101-00 - Oprava cesty II-...'!F37</f>
        <v>0</v>
      </c>
      <c r="BE95" s="7"/>
      <c r="BT95" s="115" t="s">
        <v>82</v>
      </c>
      <c r="BV95" s="115" t="s">
        <v>76</v>
      </c>
      <c r="BW95" s="115" t="s">
        <v>83</v>
      </c>
      <c r="BX95" s="115" t="s">
        <v>4</v>
      </c>
      <c r="CL95" s="115" t="s">
        <v>1</v>
      </c>
      <c r="CM95" s="115" t="s">
        <v>74</v>
      </c>
    </row>
    <row r="96" s="2" customFormat="1" ht="30" customHeight="1">
      <c r="A96" s="37"/>
      <c r="B96" s="38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8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60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38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101-00 - Oprava cesty II-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83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74</v>
      </c>
    </row>
    <row r="4" s="1" customFormat="1" ht="24.96" customHeight="1">
      <c r="B4" s="21"/>
      <c r="D4" s="22" t="s">
        <v>84</v>
      </c>
      <c r="L4" s="21"/>
      <c r="M4" s="116" t="s">
        <v>9</v>
      </c>
      <c r="AT4" s="18" t="s">
        <v>3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15</v>
      </c>
      <c r="L6" s="21"/>
    </row>
    <row r="7" s="1" customFormat="1" ht="16.5" customHeight="1">
      <c r="B7" s="21"/>
      <c r="E7" s="117" t="str">
        <f>'Rekapitulácia stavby'!K6</f>
        <v>Opravy pozemných komunikácií v meste Košice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85</v>
      </c>
      <c r="E8" s="37"/>
      <c r="F8" s="37"/>
      <c r="G8" s="37"/>
      <c r="H8" s="37"/>
      <c r="I8" s="37"/>
      <c r="J8" s="37"/>
      <c r="K8" s="37"/>
      <c r="L8" s="55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7" t="s">
        <v>86</v>
      </c>
      <c r="F9" s="37"/>
      <c r="G9" s="37"/>
      <c r="H9" s="37"/>
      <c r="I9" s="37"/>
      <c r="J9" s="37"/>
      <c r="K9" s="37"/>
      <c r="L9" s="55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55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17</v>
      </c>
      <c r="E11" s="37"/>
      <c r="F11" s="26" t="s">
        <v>1</v>
      </c>
      <c r="G11" s="37"/>
      <c r="H11" s="37"/>
      <c r="I11" s="31" t="s">
        <v>18</v>
      </c>
      <c r="J11" s="26" t="s">
        <v>1</v>
      </c>
      <c r="K11" s="37"/>
      <c r="L11" s="55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19</v>
      </c>
      <c r="E12" s="37"/>
      <c r="F12" s="26" t="s">
        <v>20</v>
      </c>
      <c r="G12" s="37"/>
      <c r="H12" s="37"/>
      <c r="I12" s="31" t="s">
        <v>21</v>
      </c>
      <c r="J12" s="69" t="str">
        <f>'Rekapitulácia stavby'!AN8</f>
        <v>28. 7. 2021</v>
      </c>
      <c r="K12" s="37"/>
      <c r="L12" s="55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55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23</v>
      </c>
      <c r="E14" s="37"/>
      <c r="F14" s="37"/>
      <c r="G14" s="37"/>
      <c r="H14" s="37"/>
      <c r="I14" s="31" t="s">
        <v>24</v>
      </c>
      <c r="J14" s="26" t="s">
        <v>1</v>
      </c>
      <c r="K14" s="37"/>
      <c r="L14" s="55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">
        <v>25</v>
      </c>
      <c r="F15" s="37"/>
      <c r="G15" s="37"/>
      <c r="H15" s="37"/>
      <c r="I15" s="31" t="s">
        <v>26</v>
      </c>
      <c r="J15" s="26" t="s">
        <v>1</v>
      </c>
      <c r="K15" s="37"/>
      <c r="L15" s="55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55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27</v>
      </c>
      <c r="E17" s="37"/>
      <c r="F17" s="37"/>
      <c r="G17" s="37"/>
      <c r="H17" s="37"/>
      <c r="I17" s="31" t="s">
        <v>24</v>
      </c>
      <c r="J17" s="32" t="str">
        <f>'Rekapitulácia stavby'!AN13</f>
        <v>Vyplň údaj</v>
      </c>
      <c r="K17" s="37"/>
      <c r="L17" s="55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'Rekapitulácia stavby'!E14</f>
        <v>Vyplň údaj</v>
      </c>
      <c r="F18" s="26"/>
      <c r="G18" s="26"/>
      <c r="H18" s="26"/>
      <c r="I18" s="31" t="s">
        <v>26</v>
      </c>
      <c r="J18" s="32" t="str">
        <f>'Rekapitulácia stavby'!AN14</f>
        <v>Vyplň údaj</v>
      </c>
      <c r="K18" s="37"/>
      <c r="L18" s="55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55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29</v>
      </c>
      <c r="E20" s="37"/>
      <c r="F20" s="37"/>
      <c r="G20" s="37"/>
      <c r="H20" s="37"/>
      <c r="I20" s="31" t="s">
        <v>24</v>
      </c>
      <c r="J20" s="26" t="s">
        <v>1</v>
      </c>
      <c r="K20" s="37"/>
      <c r="L20" s="55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">
        <v>30</v>
      </c>
      <c r="F21" s="37"/>
      <c r="G21" s="37"/>
      <c r="H21" s="37"/>
      <c r="I21" s="31" t="s">
        <v>26</v>
      </c>
      <c r="J21" s="26" t="s">
        <v>1</v>
      </c>
      <c r="K21" s="37"/>
      <c r="L21" s="55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5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32</v>
      </c>
      <c r="E23" s="37"/>
      <c r="F23" s="37"/>
      <c r="G23" s="37"/>
      <c r="H23" s="37"/>
      <c r="I23" s="31" t="s">
        <v>24</v>
      </c>
      <c r="J23" s="26" t="s">
        <v>1</v>
      </c>
      <c r="K23" s="37"/>
      <c r="L23" s="5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">
        <v>30</v>
      </c>
      <c r="F24" s="37"/>
      <c r="G24" s="37"/>
      <c r="H24" s="37"/>
      <c r="I24" s="31" t="s">
        <v>26</v>
      </c>
      <c r="J24" s="26" t="s">
        <v>1</v>
      </c>
      <c r="K24" s="37"/>
      <c r="L24" s="5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55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33</v>
      </c>
      <c r="E26" s="37"/>
      <c r="F26" s="37"/>
      <c r="G26" s="37"/>
      <c r="H26" s="37"/>
      <c r="I26" s="37"/>
      <c r="J26" s="37"/>
      <c r="K26" s="37"/>
      <c r="L26" s="55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18"/>
      <c r="B27" s="119"/>
      <c r="C27" s="118"/>
      <c r="D27" s="118"/>
      <c r="E27" s="35" t="s">
        <v>1</v>
      </c>
      <c r="F27" s="35"/>
      <c r="G27" s="35"/>
      <c r="H27" s="35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55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90"/>
      <c r="E29" s="90"/>
      <c r="F29" s="90"/>
      <c r="G29" s="90"/>
      <c r="H29" s="90"/>
      <c r="I29" s="90"/>
      <c r="J29" s="90"/>
      <c r="K29" s="90"/>
      <c r="L29" s="121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</row>
    <row r="30" s="2" customFormat="1" ht="25.44" customHeight="1">
      <c r="A30" s="37"/>
      <c r="B30" s="38"/>
      <c r="C30" s="37"/>
      <c r="D30" s="123" t="s">
        <v>34</v>
      </c>
      <c r="E30" s="37"/>
      <c r="F30" s="37"/>
      <c r="G30" s="37"/>
      <c r="H30" s="37"/>
      <c r="I30" s="37"/>
      <c r="J30" s="96">
        <f>ROUND(J124, 2)</f>
        <v>0</v>
      </c>
      <c r="K30" s="37"/>
      <c r="L30" s="121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</row>
    <row r="31" s="2" customFormat="1" ht="6.96" customHeight="1">
      <c r="A31" s="37"/>
      <c r="B31" s="38"/>
      <c r="C31" s="37"/>
      <c r="D31" s="90"/>
      <c r="E31" s="90"/>
      <c r="F31" s="90"/>
      <c r="G31" s="90"/>
      <c r="H31" s="90"/>
      <c r="I31" s="90"/>
      <c r="J31" s="90"/>
      <c r="K31" s="90"/>
      <c r="L31" s="55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36</v>
      </c>
      <c r="G32" s="37"/>
      <c r="H32" s="37"/>
      <c r="I32" s="42" t="s">
        <v>35</v>
      </c>
      <c r="J32" s="42" t="s">
        <v>37</v>
      </c>
      <c r="K32" s="37"/>
      <c r="L32" s="55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4" t="s">
        <v>38</v>
      </c>
      <c r="E33" s="44" t="s">
        <v>39</v>
      </c>
      <c r="F33" s="125">
        <f>ROUND((SUM(BE124:BE219)),  2)</f>
        <v>0</v>
      </c>
      <c r="G33" s="122"/>
      <c r="H33" s="122"/>
      <c r="I33" s="126">
        <v>0.20000000000000001</v>
      </c>
      <c r="J33" s="125">
        <f>ROUND(((SUM(BE124:BE219))*I33),  2)</f>
        <v>0</v>
      </c>
      <c r="K33" s="37"/>
      <c r="L33" s="121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</row>
    <row r="34" s="2" customFormat="1" ht="14.4" customHeight="1">
      <c r="A34" s="37"/>
      <c r="B34" s="38"/>
      <c r="C34" s="37"/>
      <c r="D34" s="37"/>
      <c r="E34" s="44" t="s">
        <v>40</v>
      </c>
      <c r="F34" s="125">
        <f>ROUND((SUM(BF124:BF219)),  2)</f>
        <v>0</v>
      </c>
      <c r="G34" s="122"/>
      <c r="H34" s="122"/>
      <c r="I34" s="126">
        <v>0.20000000000000001</v>
      </c>
      <c r="J34" s="125">
        <f>ROUND(((SUM(BF124:BF219))*I34),  2)</f>
        <v>0</v>
      </c>
      <c r="K34" s="37"/>
      <c r="L34" s="55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41</v>
      </c>
      <c r="F35" s="127">
        <f>ROUND((SUM(BG124:BG219)),  2)</f>
        <v>0</v>
      </c>
      <c r="G35" s="37"/>
      <c r="H35" s="37"/>
      <c r="I35" s="128">
        <v>0.20000000000000001</v>
      </c>
      <c r="J35" s="127">
        <f>0</f>
        <v>0</v>
      </c>
      <c r="K35" s="37"/>
      <c r="L35" s="55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42</v>
      </c>
      <c r="F36" s="127">
        <f>ROUND((SUM(BH124:BH219)),  2)</f>
        <v>0</v>
      </c>
      <c r="G36" s="37"/>
      <c r="H36" s="37"/>
      <c r="I36" s="128">
        <v>0.20000000000000001</v>
      </c>
      <c r="J36" s="127">
        <f>0</f>
        <v>0</v>
      </c>
      <c r="K36" s="37"/>
      <c r="L36" s="55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44" t="s">
        <v>43</v>
      </c>
      <c r="F37" s="125">
        <f>ROUND((SUM(BI124:BI219)),  2)</f>
        <v>0</v>
      </c>
      <c r="G37" s="122"/>
      <c r="H37" s="122"/>
      <c r="I37" s="126">
        <v>0</v>
      </c>
      <c r="J37" s="125">
        <f>0</f>
        <v>0</v>
      </c>
      <c r="K37" s="37"/>
      <c r="L37" s="55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55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29"/>
      <c r="D39" s="130" t="s">
        <v>44</v>
      </c>
      <c r="E39" s="81"/>
      <c r="F39" s="81"/>
      <c r="G39" s="131" t="s">
        <v>45</v>
      </c>
      <c r="H39" s="132" t="s">
        <v>46</v>
      </c>
      <c r="I39" s="81"/>
      <c r="J39" s="133">
        <f>SUM(J30:J37)</f>
        <v>0</v>
      </c>
      <c r="K39" s="134"/>
      <c r="L39" s="55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55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5"/>
      <c r="D50" s="56" t="s">
        <v>47</v>
      </c>
      <c r="E50" s="57"/>
      <c r="F50" s="57"/>
      <c r="G50" s="56" t="s">
        <v>48</v>
      </c>
      <c r="H50" s="57"/>
      <c r="I50" s="57"/>
      <c r="J50" s="57"/>
      <c r="K50" s="57"/>
      <c r="L50" s="55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58" t="s">
        <v>49</v>
      </c>
      <c r="E61" s="40"/>
      <c r="F61" s="135" t="s">
        <v>50</v>
      </c>
      <c r="G61" s="58" t="s">
        <v>49</v>
      </c>
      <c r="H61" s="40"/>
      <c r="I61" s="40"/>
      <c r="J61" s="136" t="s">
        <v>50</v>
      </c>
      <c r="K61" s="40"/>
      <c r="L61" s="55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56" t="s">
        <v>51</v>
      </c>
      <c r="E65" s="59"/>
      <c r="F65" s="59"/>
      <c r="G65" s="56" t="s">
        <v>52</v>
      </c>
      <c r="H65" s="59"/>
      <c r="I65" s="59"/>
      <c r="J65" s="59"/>
      <c r="K65" s="59"/>
      <c r="L65" s="55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58" t="s">
        <v>49</v>
      </c>
      <c r="E76" s="40"/>
      <c r="F76" s="135" t="s">
        <v>50</v>
      </c>
      <c r="G76" s="58" t="s">
        <v>49</v>
      </c>
      <c r="H76" s="40"/>
      <c r="I76" s="40"/>
      <c r="J76" s="136" t="s">
        <v>50</v>
      </c>
      <c r="K76" s="40"/>
      <c r="L76" s="55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87</v>
      </c>
      <c r="D82" s="37"/>
      <c r="E82" s="37"/>
      <c r="F82" s="37"/>
      <c r="G82" s="37"/>
      <c r="H82" s="37"/>
      <c r="I82" s="37"/>
      <c r="J82" s="37"/>
      <c r="K82" s="37"/>
      <c r="L82" s="55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5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15</v>
      </c>
      <c r="D84" s="37"/>
      <c r="E84" s="37"/>
      <c r="F84" s="37"/>
      <c r="G84" s="37"/>
      <c r="H84" s="37"/>
      <c r="I84" s="37"/>
      <c r="J84" s="37"/>
      <c r="K84" s="37"/>
      <c r="L84" s="55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117" t="str">
        <f>E7</f>
        <v>Opravy pozemných komunikácií v meste Košice</v>
      </c>
      <c r="F85" s="31"/>
      <c r="G85" s="31"/>
      <c r="H85" s="31"/>
      <c r="I85" s="37"/>
      <c r="J85" s="37"/>
      <c r="K85" s="37"/>
      <c r="L85" s="55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85</v>
      </c>
      <c r="D86" s="37"/>
      <c r="E86" s="37"/>
      <c r="F86" s="37"/>
      <c r="G86" s="37"/>
      <c r="H86" s="37"/>
      <c r="I86" s="37"/>
      <c r="J86" s="37"/>
      <c r="K86" s="37"/>
      <c r="L86" s="55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7"/>
      <c r="D87" s="37"/>
      <c r="E87" s="67" t="str">
        <f>E9</f>
        <v>101-00 - Oprava cesty II/547 Čermeľská cesta</v>
      </c>
      <c r="F87" s="37"/>
      <c r="G87" s="37"/>
      <c r="H87" s="37"/>
      <c r="I87" s="37"/>
      <c r="J87" s="37"/>
      <c r="K87" s="37"/>
      <c r="L87" s="55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5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19</v>
      </c>
      <c r="D89" s="37"/>
      <c r="E89" s="37"/>
      <c r="F89" s="26" t="str">
        <f>F12</f>
        <v>Košice</v>
      </c>
      <c r="G89" s="37"/>
      <c r="H89" s="37"/>
      <c r="I89" s="31" t="s">
        <v>21</v>
      </c>
      <c r="J89" s="69" t="str">
        <f>IF(J12="","",J12)</f>
        <v>28. 7. 2021</v>
      </c>
      <c r="K89" s="37"/>
      <c r="L89" s="55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7"/>
      <c r="D90" s="37"/>
      <c r="E90" s="37"/>
      <c r="F90" s="37"/>
      <c r="G90" s="37"/>
      <c r="H90" s="37"/>
      <c r="I90" s="37"/>
      <c r="J90" s="37"/>
      <c r="K90" s="37"/>
      <c r="L90" s="55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23</v>
      </c>
      <c r="D91" s="37"/>
      <c r="E91" s="37"/>
      <c r="F91" s="26" t="str">
        <f>E15</f>
        <v>Mesto Košice</v>
      </c>
      <c r="G91" s="37"/>
      <c r="H91" s="37"/>
      <c r="I91" s="31" t="s">
        <v>29</v>
      </c>
      <c r="J91" s="35" t="str">
        <f>E21</f>
        <v>MP Construct s.r.o.</v>
      </c>
      <c r="K91" s="37"/>
      <c r="L91" s="55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7"/>
      <c r="E92" s="37"/>
      <c r="F92" s="26" t="str">
        <f>IF(E18="","",E18)</f>
        <v>Vyplň údaj</v>
      </c>
      <c r="G92" s="37"/>
      <c r="H92" s="37"/>
      <c r="I92" s="31" t="s">
        <v>32</v>
      </c>
      <c r="J92" s="35" t="str">
        <f>E24</f>
        <v>MP Construct s.r.o.</v>
      </c>
      <c r="K92" s="37"/>
      <c r="L92" s="55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5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37" t="s">
        <v>88</v>
      </c>
      <c r="D94" s="129"/>
      <c r="E94" s="129"/>
      <c r="F94" s="129"/>
      <c r="G94" s="129"/>
      <c r="H94" s="129"/>
      <c r="I94" s="129"/>
      <c r="J94" s="138" t="s">
        <v>89</v>
      </c>
      <c r="K94" s="129"/>
      <c r="L94" s="55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7"/>
      <c r="D95" s="37"/>
      <c r="E95" s="37"/>
      <c r="F95" s="37"/>
      <c r="G95" s="37"/>
      <c r="H95" s="37"/>
      <c r="I95" s="37"/>
      <c r="J95" s="37"/>
      <c r="K95" s="37"/>
      <c r="L95" s="55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39" t="s">
        <v>90</v>
      </c>
      <c r="D96" s="37"/>
      <c r="E96" s="37"/>
      <c r="F96" s="37"/>
      <c r="G96" s="37"/>
      <c r="H96" s="37"/>
      <c r="I96" s="37"/>
      <c r="J96" s="96">
        <f>J124</f>
        <v>0</v>
      </c>
      <c r="K96" s="37"/>
      <c r="L96" s="55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8" t="s">
        <v>91</v>
      </c>
    </row>
    <row r="97" s="9" customFormat="1" ht="24.96" customHeight="1">
      <c r="A97" s="9"/>
      <c r="B97" s="140"/>
      <c r="C97" s="9"/>
      <c r="D97" s="141" t="s">
        <v>92</v>
      </c>
      <c r="E97" s="142"/>
      <c r="F97" s="142"/>
      <c r="G97" s="142"/>
      <c r="H97" s="142"/>
      <c r="I97" s="142"/>
      <c r="J97" s="143">
        <f>J125</f>
        <v>0</v>
      </c>
      <c r="K97" s="9"/>
      <c r="L97" s="14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4"/>
      <c r="C98" s="10"/>
      <c r="D98" s="145" t="s">
        <v>93</v>
      </c>
      <c r="E98" s="146"/>
      <c r="F98" s="146"/>
      <c r="G98" s="146"/>
      <c r="H98" s="146"/>
      <c r="I98" s="146"/>
      <c r="J98" s="147">
        <f>J126</f>
        <v>0</v>
      </c>
      <c r="K98" s="10"/>
      <c r="L98" s="14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4"/>
      <c r="C99" s="10"/>
      <c r="D99" s="145" t="s">
        <v>94</v>
      </c>
      <c r="E99" s="146"/>
      <c r="F99" s="146"/>
      <c r="G99" s="146"/>
      <c r="H99" s="146"/>
      <c r="I99" s="146"/>
      <c r="J99" s="147">
        <f>J133</f>
        <v>0</v>
      </c>
      <c r="K99" s="10"/>
      <c r="L99" s="14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4"/>
      <c r="C100" s="10"/>
      <c r="D100" s="145" t="s">
        <v>95</v>
      </c>
      <c r="E100" s="146"/>
      <c r="F100" s="146"/>
      <c r="G100" s="146"/>
      <c r="H100" s="146"/>
      <c r="I100" s="146"/>
      <c r="J100" s="147">
        <f>J139</f>
        <v>0</v>
      </c>
      <c r="K100" s="10"/>
      <c r="L100" s="14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4"/>
      <c r="C101" s="10"/>
      <c r="D101" s="145" t="s">
        <v>96</v>
      </c>
      <c r="E101" s="146"/>
      <c r="F101" s="146"/>
      <c r="G101" s="146"/>
      <c r="H101" s="146"/>
      <c r="I101" s="146"/>
      <c r="J101" s="147">
        <f>J152</f>
        <v>0</v>
      </c>
      <c r="K101" s="10"/>
      <c r="L101" s="14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4"/>
      <c r="C102" s="10"/>
      <c r="D102" s="145" t="s">
        <v>97</v>
      </c>
      <c r="E102" s="146"/>
      <c r="F102" s="146"/>
      <c r="G102" s="146"/>
      <c r="H102" s="146"/>
      <c r="I102" s="146"/>
      <c r="J102" s="147">
        <f>J166</f>
        <v>0</v>
      </c>
      <c r="K102" s="10"/>
      <c r="L102" s="14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4"/>
      <c r="C103" s="10"/>
      <c r="D103" s="145" t="s">
        <v>98</v>
      </c>
      <c r="E103" s="146"/>
      <c r="F103" s="146"/>
      <c r="G103" s="146"/>
      <c r="H103" s="146"/>
      <c r="I103" s="146"/>
      <c r="J103" s="147">
        <f>J195</f>
        <v>0</v>
      </c>
      <c r="K103" s="10"/>
      <c r="L103" s="14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40"/>
      <c r="C104" s="9"/>
      <c r="D104" s="141" t="s">
        <v>99</v>
      </c>
      <c r="E104" s="142"/>
      <c r="F104" s="142"/>
      <c r="G104" s="142"/>
      <c r="H104" s="142"/>
      <c r="I104" s="142"/>
      <c r="J104" s="143">
        <f>J216</f>
        <v>0</v>
      </c>
      <c r="K104" s="9"/>
      <c r="L104" s="140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7"/>
      <c r="B105" s="38"/>
      <c r="C105" s="37"/>
      <c r="D105" s="37"/>
      <c r="E105" s="37"/>
      <c r="F105" s="37"/>
      <c r="G105" s="37"/>
      <c r="H105" s="37"/>
      <c r="I105" s="37"/>
      <c r="J105" s="37"/>
      <c r="K105" s="37"/>
      <c r="L105" s="55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5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10" s="2" customFormat="1" ht="6.96" customHeight="1">
      <c r="A110" s="37"/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55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24.96" customHeight="1">
      <c r="A111" s="37"/>
      <c r="B111" s="38"/>
      <c r="C111" s="22" t="s">
        <v>100</v>
      </c>
      <c r="D111" s="37"/>
      <c r="E111" s="37"/>
      <c r="F111" s="37"/>
      <c r="G111" s="37"/>
      <c r="H111" s="37"/>
      <c r="I111" s="37"/>
      <c r="J111" s="37"/>
      <c r="K111" s="37"/>
      <c r="L111" s="55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7"/>
      <c r="D112" s="37"/>
      <c r="E112" s="37"/>
      <c r="F112" s="37"/>
      <c r="G112" s="37"/>
      <c r="H112" s="37"/>
      <c r="I112" s="37"/>
      <c r="J112" s="37"/>
      <c r="K112" s="37"/>
      <c r="L112" s="55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15</v>
      </c>
      <c r="D113" s="37"/>
      <c r="E113" s="37"/>
      <c r="F113" s="37"/>
      <c r="G113" s="37"/>
      <c r="H113" s="37"/>
      <c r="I113" s="37"/>
      <c r="J113" s="37"/>
      <c r="K113" s="37"/>
      <c r="L113" s="55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6.5" customHeight="1">
      <c r="A114" s="37"/>
      <c r="B114" s="38"/>
      <c r="C114" s="37"/>
      <c r="D114" s="37"/>
      <c r="E114" s="117" t="str">
        <f>E7</f>
        <v>Opravy pozemných komunikácií v meste Košice</v>
      </c>
      <c r="F114" s="31"/>
      <c r="G114" s="31"/>
      <c r="H114" s="31"/>
      <c r="I114" s="37"/>
      <c r="J114" s="37"/>
      <c r="K114" s="37"/>
      <c r="L114" s="55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85</v>
      </c>
      <c r="D115" s="37"/>
      <c r="E115" s="37"/>
      <c r="F115" s="37"/>
      <c r="G115" s="37"/>
      <c r="H115" s="37"/>
      <c r="I115" s="37"/>
      <c r="J115" s="37"/>
      <c r="K115" s="37"/>
      <c r="L115" s="55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6.5" customHeight="1">
      <c r="A116" s="37"/>
      <c r="B116" s="38"/>
      <c r="C116" s="37"/>
      <c r="D116" s="37"/>
      <c r="E116" s="67" t="str">
        <f>E9</f>
        <v>101-00 - Oprava cesty II/547 Čermeľská cesta</v>
      </c>
      <c r="F116" s="37"/>
      <c r="G116" s="37"/>
      <c r="H116" s="37"/>
      <c r="I116" s="37"/>
      <c r="J116" s="37"/>
      <c r="K116" s="37"/>
      <c r="L116" s="55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7"/>
      <c r="D117" s="37"/>
      <c r="E117" s="37"/>
      <c r="F117" s="37"/>
      <c r="G117" s="37"/>
      <c r="H117" s="37"/>
      <c r="I117" s="37"/>
      <c r="J117" s="37"/>
      <c r="K117" s="37"/>
      <c r="L117" s="55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2" customHeight="1">
      <c r="A118" s="37"/>
      <c r="B118" s="38"/>
      <c r="C118" s="31" t="s">
        <v>19</v>
      </c>
      <c r="D118" s="37"/>
      <c r="E118" s="37"/>
      <c r="F118" s="26" t="str">
        <f>F12</f>
        <v>Košice</v>
      </c>
      <c r="G118" s="37"/>
      <c r="H118" s="37"/>
      <c r="I118" s="31" t="s">
        <v>21</v>
      </c>
      <c r="J118" s="69" t="str">
        <f>IF(J12="","",J12)</f>
        <v>28. 7. 2021</v>
      </c>
      <c r="K118" s="37"/>
      <c r="L118" s="55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38"/>
      <c r="C119" s="37"/>
      <c r="D119" s="37"/>
      <c r="E119" s="37"/>
      <c r="F119" s="37"/>
      <c r="G119" s="37"/>
      <c r="H119" s="37"/>
      <c r="I119" s="37"/>
      <c r="J119" s="37"/>
      <c r="K119" s="37"/>
      <c r="L119" s="55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23</v>
      </c>
      <c r="D120" s="37"/>
      <c r="E120" s="37"/>
      <c r="F120" s="26" t="str">
        <f>E15</f>
        <v>Mesto Košice</v>
      </c>
      <c r="G120" s="37"/>
      <c r="H120" s="37"/>
      <c r="I120" s="31" t="s">
        <v>29</v>
      </c>
      <c r="J120" s="35" t="str">
        <f>E21</f>
        <v>MP Construct s.r.o.</v>
      </c>
      <c r="K120" s="37"/>
      <c r="L120" s="55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5.15" customHeight="1">
      <c r="A121" s="37"/>
      <c r="B121" s="38"/>
      <c r="C121" s="31" t="s">
        <v>27</v>
      </c>
      <c r="D121" s="37"/>
      <c r="E121" s="37"/>
      <c r="F121" s="26" t="str">
        <f>IF(E18="","",E18)</f>
        <v>Vyplň údaj</v>
      </c>
      <c r="G121" s="37"/>
      <c r="H121" s="37"/>
      <c r="I121" s="31" t="s">
        <v>32</v>
      </c>
      <c r="J121" s="35" t="str">
        <f>E24</f>
        <v>MP Construct s.r.o.</v>
      </c>
      <c r="K121" s="37"/>
      <c r="L121" s="55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0.32" customHeight="1">
      <c r="A122" s="37"/>
      <c r="B122" s="38"/>
      <c r="C122" s="37"/>
      <c r="D122" s="37"/>
      <c r="E122" s="37"/>
      <c r="F122" s="37"/>
      <c r="G122" s="37"/>
      <c r="H122" s="37"/>
      <c r="I122" s="37"/>
      <c r="J122" s="37"/>
      <c r="K122" s="37"/>
      <c r="L122" s="55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11" customFormat="1" ht="29.28" customHeight="1">
      <c r="A123" s="148"/>
      <c r="B123" s="149"/>
      <c r="C123" s="150" t="s">
        <v>101</v>
      </c>
      <c r="D123" s="151" t="s">
        <v>59</v>
      </c>
      <c r="E123" s="151" t="s">
        <v>55</v>
      </c>
      <c r="F123" s="151" t="s">
        <v>56</v>
      </c>
      <c r="G123" s="151" t="s">
        <v>102</v>
      </c>
      <c r="H123" s="151" t="s">
        <v>103</v>
      </c>
      <c r="I123" s="151" t="s">
        <v>104</v>
      </c>
      <c r="J123" s="152" t="s">
        <v>89</v>
      </c>
      <c r="K123" s="153" t="s">
        <v>105</v>
      </c>
      <c r="L123" s="154"/>
      <c r="M123" s="86" t="s">
        <v>1</v>
      </c>
      <c r="N123" s="87" t="s">
        <v>38</v>
      </c>
      <c r="O123" s="87" t="s">
        <v>106</v>
      </c>
      <c r="P123" s="87" t="s">
        <v>107</v>
      </c>
      <c r="Q123" s="87" t="s">
        <v>108</v>
      </c>
      <c r="R123" s="87" t="s">
        <v>109</v>
      </c>
      <c r="S123" s="87" t="s">
        <v>110</v>
      </c>
      <c r="T123" s="88" t="s">
        <v>111</v>
      </c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</row>
    <row r="124" s="2" customFormat="1" ht="22.8" customHeight="1">
      <c r="A124" s="37"/>
      <c r="B124" s="38"/>
      <c r="C124" s="93" t="s">
        <v>90</v>
      </c>
      <c r="D124" s="37"/>
      <c r="E124" s="37"/>
      <c r="F124" s="37"/>
      <c r="G124" s="37"/>
      <c r="H124" s="37"/>
      <c r="I124" s="37"/>
      <c r="J124" s="155">
        <f>BK124</f>
        <v>0</v>
      </c>
      <c r="K124" s="37"/>
      <c r="L124" s="38"/>
      <c r="M124" s="89"/>
      <c r="N124" s="73"/>
      <c r="O124" s="90"/>
      <c r="P124" s="156">
        <f>P125+P216</f>
        <v>0</v>
      </c>
      <c r="Q124" s="90"/>
      <c r="R124" s="156">
        <f>R125+R216</f>
        <v>4309.2206910000004</v>
      </c>
      <c r="S124" s="90"/>
      <c r="T124" s="157">
        <f>T125+T216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8" t="s">
        <v>73</v>
      </c>
      <c r="AU124" s="18" t="s">
        <v>91</v>
      </c>
      <c r="BK124" s="158">
        <f>BK125+BK216</f>
        <v>0</v>
      </c>
    </row>
    <row r="125" s="12" customFormat="1" ht="25.92" customHeight="1">
      <c r="A125" s="12"/>
      <c r="B125" s="159"/>
      <c r="C125" s="12"/>
      <c r="D125" s="160" t="s">
        <v>73</v>
      </c>
      <c r="E125" s="161" t="s">
        <v>112</v>
      </c>
      <c r="F125" s="161" t="s">
        <v>113</v>
      </c>
      <c r="G125" s="12"/>
      <c r="H125" s="12"/>
      <c r="I125" s="162"/>
      <c r="J125" s="163">
        <f>BK125</f>
        <v>0</v>
      </c>
      <c r="K125" s="12"/>
      <c r="L125" s="159"/>
      <c r="M125" s="164"/>
      <c r="N125" s="165"/>
      <c r="O125" s="165"/>
      <c r="P125" s="166">
        <f>P126+P133+P139+P152+P166+P195</f>
        <v>0</v>
      </c>
      <c r="Q125" s="165"/>
      <c r="R125" s="166">
        <f>R126+R133+R139+R152+R166+R195</f>
        <v>4309.2206910000004</v>
      </c>
      <c r="S125" s="165"/>
      <c r="T125" s="167">
        <f>T126+T133+T139+T152+T166+T195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0" t="s">
        <v>82</v>
      </c>
      <c r="AT125" s="168" t="s">
        <v>73</v>
      </c>
      <c r="AU125" s="168" t="s">
        <v>74</v>
      </c>
      <c r="AY125" s="160" t="s">
        <v>114</v>
      </c>
      <c r="BK125" s="169">
        <f>BK126+BK133+BK139+BK152+BK166+BK195</f>
        <v>0</v>
      </c>
    </row>
    <row r="126" s="12" customFormat="1" ht="22.8" customHeight="1">
      <c r="A126" s="12"/>
      <c r="B126" s="159"/>
      <c r="C126" s="12"/>
      <c r="D126" s="160" t="s">
        <v>73</v>
      </c>
      <c r="E126" s="170" t="s">
        <v>115</v>
      </c>
      <c r="F126" s="170" t="s">
        <v>116</v>
      </c>
      <c r="G126" s="12"/>
      <c r="H126" s="12"/>
      <c r="I126" s="162"/>
      <c r="J126" s="171">
        <f>BK126</f>
        <v>0</v>
      </c>
      <c r="K126" s="12"/>
      <c r="L126" s="159"/>
      <c r="M126" s="164"/>
      <c r="N126" s="165"/>
      <c r="O126" s="165"/>
      <c r="P126" s="166">
        <f>SUM(P127:P132)</f>
        <v>0</v>
      </c>
      <c r="Q126" s="165"/>
      <c r="R126" s="166">
        <f>SUM(R127:R132)</f>
        <v>0.254942</v>
      </c>
      <c r="S126" s="165"/>
      <c r="T126" s="167">
        <f>SUM(T127:T132)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60" t="s">
        <v>82</v>
      </c>
      <c r="AT126" s="168" t="s">
        <v>73</v>
      </c>
      <c r="AU126" s="168" t="s">
        <v>82</v>
      </c>
      <c r="AY126" s="160" t="s">
        <v>114</v>
      </c>
      <c r="BK126" s="169">
        <f>SUM(BK127:BK132)</f>
        <v>0</v>
      </c>
    </row>
    <row r="127" s="2" customFormat="1" ht="33" customHeight="1">
      <c r="A127" s="37"/>
      <c r="B127" s="172"/>
      <c r="C127" s="173" t="s">
        <v>82</v>
      </c>
      <c r="D127" s="173" t="s">
        <v>117</v>
      </c>
      <c r="E127" s="174" t="s">
        <v>118</v>
      </c>
      <c r="F127" s="175" t="s">
        <v>119</v>
      </c>
      <c r="G127" s="176" t="s">
        <v>120</v>
      </c>
      <c r="H127" s="177">
        <v>38</v>
      </c>
      <c r="I127" s="178"/>
      <c r="J127" s="179">
        <f>ROUND(I127*H127,2)</f>
        <v>0</v>
      </c>
      <c r="K127" s="180"/>
      <c r="L127" s="38"/>
      <c r="M127" s="181" t="s">
        <v>1</v>
      </c>
      <c r="N127" s="182" t="s">
        <v>40</v>
      </c>
      <c r="O127" s="77"/>
      <c r="P127" s="183">
        <f>O127*H127</f>
        <v>0</v>
      </c>
      <c r="Q127" s="183">
        <v>0</v>
      </c>
      <c r="R127" s="183">
        <f>Q127*H127</f>
        <v>0</v>
      </c>
      <c r="S127" s="183">
        <v>0</v>
      </c>
      <c r="T127" s="184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85" t="s">
        <v>121</v>
      </c>
      <c r="AT127" s="185" t="s">
        <v>117</v>
      </c>
      <c r="AU127" s="185" t="s">
        <v>122</v>
      </c>
      <c r="AY127" s="18" t="s">
        <v>114</v>
      </c>
      <c r="BE127" s="186">
        <f>IF(N127="základná",J127,0)</f>
        <v>0</v>
      </c>
      <c r="BF127" s="186">
        <f>IF(N127="znížená",J127,0)</f>
        <v>0</v>
      </c>
      <c r="BG127" s="186">
        <f>IF(N127="zákl. prenesená",J127,0)</f>
        <v>0</v>
      </c>
      <c r="BH127" s="186">
        <f>IF(N127="zníž. prenesená",J127,0)</f>
        <v>0</v>
      </c>
      <c r="BI127" s="186">
        <f>IF(N127="nulová",J127,0)</f>
        <v>0</v>
      </c>
      <c r="BJ127" s="18" t="s">
        <v>122</v>
      </c>
      <c r="BK127" s="186">
        <f>ROUND(I127*H127,2)</f>
        <v>0</v>
      </c>
      <c r="BL127" s="18" t="s">
        <v>121</v>
      </c>
      <c r="BM127" s="185" t="s">
        <v>123</v>
      </c>
    </row>
    <row r="128" s="13" customFormat="1">
      <c r="A128" s="13"/>
      <c r="B128" s="187"/>
      <c r="C128" s="13"/>
      <c r="D128" s="188" t="s">
        <v>124</v>
      </c>
      <c r="E128" s="189" t="s">
        <v>1</v>
      </c>
      <c r="F128" s="190" t="s">
        <v>125</v>
      </c>
      <c r="G128" s="13"/>
      <c r="H128" s="191">
        <v>38</v>
      </c>
      <c r="I128" s="192"/>
      <c r="J128" s="13"/>
      <c r="K128" s="13"/>
      <c r="L128" s="187"/>
      <c r="M128" s="193"/>
      <c r="N128" s="194"/>
      <c r="O128" s="194"/>
      <c r="P128" s="194"/>
      <c r="Q128" s="194"/>
      <c r="R128" s="194"/>
      <c r="S128" s="194"/>
      <c r="T128" s="195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89" t="s">
        <v>124</v>
      </c>
      <c r="AU128" s="189" t="s">
        <v>122</v>
      </c>
      <c r="AV128" s="13" t="s">
        <v>122</v>
      </c>
      <c r="AW128" s="13" t="s">
        <v>31</v>
      </c>
      <c r="AX128" s="13" t="s">
        <v>82</v>
      </c>
      <c r="AY128" s="189" t="s">
        <v>114</v>
      </c>
    </row>
    <row r="129" s="2" customFormat="1" ht="33" customHeight="1">
      <c r="A129" s="37"/>
      <c r="B129" s="172"/>
      <c r="C129" s="173" t="s">
        <v>122</v>
      </c>
      <c r="D129" s="173" t="s">
        <v>117</v>
      </c>
      <c r="E129" s="174" t="s">
        <v>126</v>
      </c>
      <c r="F129" s="175" t="s">
        <v>127</v>
      </c>
      <c r="G129" s="176" t="s">
        <v>128</v>
      </c>
      <c r="H129" s="177">
        <v>380</v>
      </c>
      <c r="I129" s="178"/>
      <c r="J129" s="179">
        <f>ROUND(I129*H129,2)</f>
        <v>0</v>
      </c>
      <c r="K129" s="180"/>
      <c r="L129" s="38"/>
      <c r="M129" s="181" t="s">
        <v>1</v>
      </c>
      <c r="N129" s="182" t="s">
        <v>40</v>
      </c>
      <c r="O129" s="77"/>
      <c r="P129" s="183">
        <f>O129*H129</f>
        <v>0</v>
      </c>
      <c r="Q129" s="183">
        <v>0</v>
      </c>
      <c r="R129" s="183">
        <f>Q129*H129</f>
        <v>0</v>
      </c>
      <c r="S129" s="183">
        <v>0</v>
      </c>
      <c r="T129" s="184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85" t="s">
        <v>121</v>
      </c>
      <c r="AT129" s="185" t="s">
        <v>117</v>
      </c>
      <c r="AU129" s="185" t="s">
        <v>122</v>
      </c>
      <c r="AY129" s="18" t="s">
        <v>114</v>
      </c>
      <c r="BE129" s="186">
        <f>IF(N129="základná",J129,0)</f>
        <v>0</v>
      </c>
      <c r="BF129" s="186">
        <f>IF(N129="znížená",J129,0)</f>
        <v>0</v>
      </c>
      <c r="BG129" s="186">
        <f>IF(N129="zákl. prenesená",J129,0)</f>
        <v>0</v>
      </c>
      <c r="BH129" s="186">
        <f>IF(N129="zníž. prenesená",J129,0)</f>
        <v>0</v>
      </c>
      <c r="BI129" s="186">
        <f>IF(N129="nulová",J129,0)</f>
        <v>0</v>
      </c>
      <c r="BJ129" s="18" t="s">
        <v>122</v>
      </c>
      <c r="BK129" s="186">
        <f>ROUND(I129*H129,2)</f>
        <v>0</v>
      </c>
      <c r="BL129" s="18" t="s">
        <v>121</v>
      </c>
      <c r="BM129" s="185" t="s">
        <v>129</v>
      </c>
    </row>
    <row r="130" s="2" customFormat="1" ht="16.5" customHeight="1">
      <c r="A130" s="37"/>
      <c r="B130" s="172"/>
      <c r="C130" s="173" t="s">
        <v>130</v>
      </c>
      <c r="D130" s="173" t="s">
        <v>117</v>
      </c>
      <c r="E130" s="174" t="s">
        <v>131</v>
      </c>
      <c r="F130" s="175" t="s">
        <v>132</v>
      </c>
      <c r="G130" s="176" t="s">
        <v>128</v>
      </c>
      <c r="H130" s="177">
        <v>380</v>
      </c>
      <c r="I130" s="178"/>
      <c r="J130" s="179">
        <f>ROUND(I130*H130,2)</f>
        <v>0</v>
      </c>
      <c r="K130" s="180"/>
      <c r="L130" s="38"/>
      <c r="M130" s="181" t="s">
        <v>1</v>
      </c>
      <c r="N130" s="182" t="s">
        <v>40</v>
      </c>
      <c r="O130" s="77"/>
      <c r="P130" s="183">
        <f>O130*H130</f>
        <v>0</v>
      </c>
      <c r="Q130" s="183">
        <v>0.00064000000000000005</v>
      </c>
      <c r="R130" s="183">
        <f>Q130*H130</f>
        <v>0.24320000000000003</v>
      </c>
      <c r="S130" s="183">
        <v>0</v>
      </c>
      <c r="T130" s="184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185" t="s">
        <v>121</v>
      </c>
      <c r="AT130" s="185" t="s">
        <v>117</v>
      </c>
      <c r="AU130" s="185" t="s">
        <v>122</v>
      </c>
      <c r="AY130" s="18" t="s">
        <v>114</v>
      </c>
      <c r="BE130" s="186">
        <f>IF(N130="základná",J130,0)</f>
        <v>0</v>
      </c>
      <c r="BF130" s="186">
        <f>IF(N130="znížená",J130,0)</f>
        <v>0</v>
      </c>
      <c r="BG130" s="186">
        <f>IF(N130="zákl. prenesená",J130,0)</f>
        <v>0</v>
      </c>
      <c r="BH130" s="186">
        <f>IF(N130="zníž. prenesená",J130,0)</f>
        <v>0</v>
      </c>
      <c r="BI130" s="186">
        <f>IF(N130="nulová",J130,0)</f>
        <v>0</v>
      </c>
      <c r="BJ130" s="18" t="s">
        <v>122</v>
      </c>
      <c r="BK130" s="186">
        <f>ROUND(I130*H130,2)</f>
        <v>0</v>
      </c>
      <c r="BL130" s="18" t="s">
        <v>121</v>
      </c>
      <c r="BM130" s="185" t="s">
        <v>133</v>
      </c>
    </row>
    <row r="131" s="2" customFormat="1" ht="16.5" customHeight="1">
      <c r="A131" s="37"/>
      <c r="B131" s="172"/>
      <c r="C131" s="196" t="s">
        <v>121</v>
      </c>
      <c r="D131" s="196" t="s">
        <v>134</v>
      </c>
      <c r="E131" s="197" t="s">
        <v>135</v>
      </c>
      <c r="F131" s="198" t="s">
        <v>136</v>
      </c>
      <c r="G131" s="199" t="s">
        <v>137</v>
      </c>
      <c r="H131" s="200">
        <v>11.742000000000001</v>
      </c>
      <c r="I131" s="201"/>
      <c r="J131" s="202">
        <f>ROUND(I131*H131,2)</f>
        <v>0</v>
      </c>
      <c r="K131" s="203"/>
      <c r="L131" s="204"/>
      <c r="M131" s="205" t="s">
        <v>1</v>
      </c>
      <c r="N131" s="206" t="s">
        <v>40</v>
      </c>
      <c r="O131" s="77"/>
      <c r="P131" s="183">
        <f>O131*H131</f>
        <v>0</v>
      </c>
      <c r="Q131" s="183">
        <v>0.001</v>
      </c>
      <c r="R131" s="183">
        <f>Q131*H131</f>
        <v>0.011742000000000001</v>
      </c>
      <c r="S131" s="183">
        <v>0</v>
      </c>
      <c r="T131" s="184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185" t="s">
        <v>138</v>
      </c>
      <c r="AT131" s="185" t="s">
        <v>134</v>
      </c>
      <c r="AU131" s="185" t="s">
        <v>122</v>
      </c>
      <c r="AY131" s="18" t="s">
        <v>114</v>
      </c>
      <c r="BE131" s="186">
        <f>IF(N131="základná",J131,0)</f>
        <v>0</v>
      </c>
      <c r="BF131" s="186">
        <f>IF(N131="znížená",J131,0)</f>
        <v>0</v>
      </c>
      <c r="BG131" s="186">
        <f>IF(N131="zákl. prenesená",J131,0)</f>
        <v>0</v>
      </c>
      <c r="BH131" s="186">
        <f>IF(N131="zníž. prenesená",J131,0)</f>
        <v>0</v>
      </c>
      <c r="BI131" s="186">
        <f>IF(N131="nulová",J131,0)</f>
        <v>0</v>
      </c>
      <c r="BJ131" s="18" t="s">
        <v>122</v>
      </c>
      <c r="BK131" s="186">
        <f>ROUND(I131*H131,2)</f>
        <v>0</v>
      </c>
      <c r="BL131" s="18" t="s">
        <v>121</v>
      </c>
      <c r="BM131" s="185" t="s">
        <v>139</v>
      </c>
    </row>
    <row r="132" s="13" customFormat="1">
      <c r="A132" s="13"/>
      <c r="B132" s="187"/>
      <c r="C132" s="13"/>
      <c r="D132" s="188" t="s">
        <v>124</v>
      </c>
      <c r="E132" s="13"/>
      <c r="F132" s="190" t="s">
        <v>140</v>
      </c>
      <c r="G132" s="13"/>
      <c r="H132" s="191">
        <v>11.742000000000001</v>
      </c>
      <c r="I132" s="192"/>
      <c r="J132" s="13"/>
      <c r="K132" s="13"/>
      <c r="L132" s="187"/>
      <c r="M132" s="193"/>
      <c r="N132" s="194"/>
      <c r="O132" s="194"/>
      <c r="P132" s="194"/>
      <c r="Q132" s="194"/>
      <c r="R132" s="194"/>
      <c r="S132" s="194"/>
      <c r="T132" s="19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9" t="s">
        <v>124</v>
      </c>
      <c r="AU132" s="189" t="s">
        <v>122</v>
      </c>
      <c r="AV132" s="13" t="s">
        <v>122</v>
      </c>
      <c r="AW132" s="13" t="s">
        <v>3</v>
      </c>
      <c r="AX132" s="13" t="s">
        <v>82</v>
      </c>
      <c r="AY132" s="189" t="s">
        <v>114</v>
      </c>
    </row>
    <row r="133" s="12" customFormat="1" ht="22.8" customHeight="1">
      <c r="A133" s="12"/>
      <c r="B133" s="159"/>
      <c r="C133" s="12"/>
      <c r="D133" s="160" t="s">
        <v>73</v>
      </c>
      <c r="E133" s="170" t="s">
        <v>141</v>
      </c>
      <c r="F133" s="170" t="s">
        <v>142</v>
      </c>
      <c r="G133" s="12"/>
      <c r="H133" s="12"/>
      <c r="I133" s="162"/>
      <c r="J133" s="171">
        <f>BK133</f>
        <v>0</v>
      </c>
      <c r="K133" s="12"/>
      <c r="L133" s="159"/>
      <c r="M133" s="164"/>
      <c r="N133" s="165"/>
      <c r="O133" s="165"/>
      <c r="P133" s="166">
        <f>SUM(P134:P138)</f>
        <v>0</v>
      </c>
      <c r="Q133" s="165"/>
      <c r="R133" s="166">
        <f>SUM(R134:R138)</f>
        <v>3.0674700000000001</v>
      </c>
      <c r="S133" s="165"/>
      <c r="T133" s="167">
        <f>SUM(T134:T138)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0" t="s">
        <v>82</v>
      </c>
      <c r="AT133" s="168" t="s">
        <v>73</v>
      </c>
      <c r="AU133" s="168" t="s">
        <v>82</v>
      </c>
      <c r="AY133" s="160" t="s">
        <v>114</v>
      </c>
      <c r="BK133" s="169">
        <f>SUM(BK134:BK138)</f>
        <v>0</v>
      </c>
    </row>
    <row r="134" s="2" customFormat="1" ht="44.25" customHeight="1">
      <c r="A134" s="37"/>
      <c r="B134" s="172"/>
      <c r="C134" s="173" t="s">
        <v>143</v>
      </c>
      <c r="D134" s="173" t="s">
        <v>117</v>
      </c>
      <c r="E134" s="174" t="s">
        <v>144</v>
      </c>
      <c r="F134" s="175" t="s">
        <v>145</v>
      </c>
      <c r="G134" s="176" t="s">
        <v>128</v>
      </c>
      <c r="H134" s="177">
        <v>2194</v>
      </c>
      <c r="I134" s="178"/>
      <c r="J134" s="179">
        <f>ROUND(I134*H134,2)</f>
        <v>0</v>
      </c>
      <c r="K134" s="180"/>
      <c r="L134" s="38"/>
      <c r="M134" s="181" t="s">
        <v>1</v>
      </c>
      <c r="N134" s="182" t="s">
        <v>40</v>
      </c>
      <c r="O134" s="77"/>
      <c r="P134" s="183">
        <f>O134*H134</f>
        <v>0</v>
      </c>
      <c r="Q134" s="183">
        <v>0</v>
      </c>
      <c r="R134" s="183">
        <f>Q134*H134</f>
        <v>0</v>
      </c>
      <c r="S134" s="183">
        <v>0</v>
      </c>
      <c r="T134" s="184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185" t="s">
        <v>121</v>
      </c>
      <c r="AT134" s="185" t="s">
        <v>117</v>
      </c>
      <c r="AU134" s="185" t="s">
        <v>122</v>
      </c>
      <c r="AY134" s="18" t="s">
        <v>114</v>
      </c>
      <c r="BE134" s="186">
        <f>IF(N134="základná",J134,0)</f>
        <v>0</v>
      </c>
      <c r="BF134" s="186">
        <f>IF(N134="znížená",J134,0)</f>
        <v>0</v>
      </c>
      <c r="BG134" s="186">
        <f>IF(N134="zákl. prenesená",J134,0)</f>
        <v>0</v>
      </c>
      <c r="BH134" s="186">
        <f>IF(N134="zníž. prenesená",J134,0)</f>
        <v>0</v>
      </c>
      <c r="BI134" s="186">
        <f>IF(N134="nulová",J134,0)</f>
        <v>0</v>
      </c>
      <c r="BJ134" s="18" t="s">
        <v>122</v>
      </c>
      <c r="BK134" s="186">
        <f>ROUND(I134*H134,2)</f>
        <v>0</v>
      </c>
      <c r="BL134" s="18" t="s">
        <v>121</v>
      </c>
      <c r="BM134" s="185" t="s">
        <v>146</v>
      </c>
    </row>
    <row r="135" s="2" customFormat="1" ht="44.25" customHeight="1">
      <c r="A135" s="37"/>
      <c r="B135" s="172"/>
      <c r="C135" s="173" t="s">
        <v>147</v>
      </c>
      <c r="D135" s="173" t="s">
        <v>117</v>
      </c>
      <c r="E135" s="174" t="s">
        <v>148</v>
      </c>
      <c r="F135" s="175" t="s">
        <v>149</v>
      </c>
      <c r="G135" s="176" t="s">
        <v>128</v>
      </c>
      <c r="H135" s="177">
        <v>248.25</v>
      </c>
      <c r="I135" s="178"/>
      <c r="J135" s="179">
        <f>ROUND(I135*H135,2)</f>
        <v>0</v>
      </c>
      <c r="K135" s="180"/>
      <c r="L135" s="38"/>
      <c r="M135" s="181" t="s">
        <v>1</v>
      </c>
      <c r="N135" s="182" t="s">
        <v>40</v>
      </c>
      <c r="O135" s="77"/>
      <c r="P135" s="183">
        <f>O135*H135</f>
        <v>0</v>
      </c>
      <c r="Q135" s="183">
        <v>0</v>
      </c>
      <c r="R135" s="183">
        <f>Q135*H135</f>
        <v>0</v>
      </c>
      <c r="S135" s="183">
        <v>0</v>
      </c>
      <c r="T135" s="184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85" t="s">
        <v>121</v>
      </c>
      <c r="AT135" s="185" t="s">
        <v>117</v>
      </c>
      <c r="AU135" s="185" t="s">
        <v>122</v>
      </c>
      <c r="AY135" s="18" t="s">
        <v>114</v>
      </c>
      <c r="BE135" s="186">
        <f>IF(N135="základná",J135,0)</f>
        <v>0</v>
      </c>
      <c r="BF135" s="186">
        <f>IF(N135="znížená",J135,0)</f>
        <v>0</v>
      </c>
      <c r="BG135" s="186">
        <f>IF(N135="zákl. prenesená",J135,0)</f>
        <v>0</v>
      </c>
      <c r="BH135" s="186">
        <f>IF(N135="zníž. prenesená",J135,0)</f>
        <v>0</v>
      </c>
      <c r="BI135" s="186">
        <f>IF(N135="nulová",J135,0)</f>
        <v>0</v>
      </c>
      <c r="BJ135" s="18" t="s">
        <v>122</v>
      </c>
      <c r="BK135" s="186">
        <f>ROUND(I135*H135,2)</f>
        <v>0</v>
      </c>
      <c r="BL135" s="18" t="s">
        <v>121</v>
      </c>
      <c r="BM135" s="185" t="s">
        <v>150</v>
      </c>
    </row>
    <row r="136" s="2" customFormat="1" ht="49.05" customHeight="1">
      <c r="A136" s="37"/>
      <c r="B136" s="172"/>
      <c r="C136" s="173" t="s">
        <v>151</v>
      </c>
      <c r="D136" s="173" t="s">
        <v>117</v>
      </c>
      <c r="E136" s="174" t="s">
        <v>152</v>
      </c>
      <c r="F136" s="175" t="s">
        <v>153</v>
      </c>
      <c r="G136" s="176" t="s">
        <v>128</v>
      </c>
      <c r="H136" s="177">
        <v>11361</v>
      </c>
      <c r="I136" s="178"/>
      <c r="J136" s="179">
        <f>ROUND(I136*H136,2)</f>
        <v>0</v>
      </c>
      <c r="K136" s="180"/>
      <c r="L136" s="38"/>
      <c r="M136" s="181" t="s">
        <v>1</v>
      </c>
      <c r="N136" s="182" t="s">
        <v>40</v>
      </c>
      <c r="O136" s="77"/>
      <c r="P136" s="183">
        <f>O136*H136</f>
        <v>0</v>
      </c>
      <c r="Q136" s="183">
        <v>0.00027</v>
      </c>
      <c r="R136" s="183">
        <f>Q136*H136</f>
        <v>3.0674700000000001</v>
      </c>
      <c r="S136" s="183">
        <v>0</v>
      </c>
      <c r="T136" s="184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85" t="s">
        <v>121</v>
      </c>
      <c r="AT136" s="185" t="s">
        <v>117</v>
      </c>
      <c r="AU136" s="185" t="s">
        <v>122</v>
      </c>
      <c r="AY136" s="18" t="s">
        <v>114</v>
      </c>
      <c r="BE136" s="186">
        <f>IF(N136="základná",J136,0)</f>
        <v>0</v>
      </c>
      <c r="BF136" s="186">
        <f>IF(N136="znížená",J136,0)</f>
        <v>0</v>
      </c>
      <c r="BG136" s="186">
        <f>IF(N136="zákl. prenesená",J136,0)</f>
        <v>0</v>
      </c>
      <c r="BH136" s="186">
        <f>IF(N136="zníž. prenesená",J136,0)</f>
        <v>0</v>
      </c>
      <c r="BI136" s="186">
        <f>IF(N136="nulová",J136,0)</f>
        <v>0</v>
      </c>
      <c r="BJ136" s="18" t="s">
        <v>122</v>
      </c>
      <c r="BK136" s="186">
        <f>ROUND(I136*H136,2)</f>
        <v>0</v>
      </c>
      <c r="BL136" s="18" t="s">
        <v>121</v>
      </c>
      <c r="BM136" s="185" t="s">
        <v>154</v>
      </c>
    </row>
    <row r="137" s="2" customFormat="1" ht="44.25" customHeight="1">
      <c r="A137" s="37"/>
      <c r="B137" s="172"/>
      <c r="C137" s="173" t="s">
        <v>138</v>
      </c>
      <c r="D137" s="173" t="s">
        <v>117</v>
      </c>
      <c r="E137" s="174" t="s">
        <v>155</v>
      </c>
      <c r="F137" s="175" t="s">
        <v>156</v>
      </c>
      <c r="G137" s="176" t="s">
        <v>157</v>
      </c>
      <c r="H137" s="177">
        <v>1655</v>
      </c>
      <c r="I137" s="178"/>
      <c r="J137" s="179">
        <f>ROUND(I137*H137,2)</f>
        <v>0</v>
      </c>
      <c r="K137" s="180"/>
      <c r="L137" s="38"/>
      <c r="M137" s="181" t="s">
        <v>1</v>
      </c>
      <c r="N137" s="182" t="s">
        <v>40</v>
      </c>
      <c r="O137" s="77"/>
      <c r="P137" s="183">
        <f>O137*H137</f>
        <v>0</v>
      </c>
      <c r="Q137" s="183">
        <v>0</v>
      </c>
      <c r="R137" s="183">
        <f>Q137*H137</f>
        <v>0</v>
      </c>
      <c r="S137" s="183">
        <v>0</v>
      </c>
      <c r="T137" s="184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185" t="s">
        <v>121</v>
      </c>
      <c r="AT137" s="185" t="s">
        <v>117</v>
      </c>
      <c r="AU137" s="185" t="s">
        <v>122</v>
      </c>
      <c r="AY137" s="18" t="s">
        <v>114</v>
      </c>
      <c r="BE137" s="186">
        <f>IF(N137="základná",J137,0)</f>
        <v>0</v>
      </c>
      <c r="BF137" s="186">
        <f>IF(N137="znížená",J137,0)</f>
        <v>0</v>
      </c>
      <c r="BG137" s="186">
        <f>IF(N137="zákl. prenesená",J137,0)</f>
        <v>0</v>
      </c>
      <c r="BH137" s="186">
        <f>IF(N137="zníž. prenesená",J137,0)</f>
        <v>0</v>
      </c>
      <c r="BI137" s="186">
        <f>IF(N137="nulová",J137,0)</f>
        <v>0</v>
      </c>
      <c r="BJ137" s="18" t="s">
        <v>122</v>
      </c>
      <c r="BK137" s="186">
        <f>ROUND(I137*H137,2)</f>
        <v>0</v>
      </c>
      <c r="BL137" s="18" t="s">
        <v>121</v>
      </c>
      <c r="BM137" s="185" t="s">
        <v>158</v>
      </c>
    </row>
    <row r="138" s="2" customFormat="1" ht="49.05" customHeight="1">
      <c r="A138" s="37"/>
      <c r="B138" s="172"/>
      <c r="C138" s="173" t="s">
        <v>159</v>
      </c>
      <c r="D138" s="173" t="s">
        <v>117</v>
      </c>
      <c r="E138" s="174" t="s">
        <v>160</v>
      </c>
      <c r="F138" s="175" t="s">
        <v>161</v>
      </c>
      <c r="G138" s="176" t="s">
        <v>157</v>
      </c>
      <c r="H138" s="177">
        <v>626</v>
      </c>
      <c r="I138" s="178"/>
      <c r="J138" s="179">
        <f>ROUND(I138*H138,2)</f>
        <v>0</v>
      </c>
      <c r="K138" s="180"/>
      <c r="L138" s="38"/>
      <c r="M138" s="181" t="s">
        <v>1</v>
      </c>
      <c r="N138" s="182" t="s">
        <v>40</v>
      </c>
      <c r="O138" s="77"/>
      <c r="P138" s="183">
        <f>O138*H138</f>
        <v>0</v>
      </c>
      <c r="Q138" s="183">
        <v>0</v>
      </c>
      <c r="R138" s="183">
        <f>Q138*H138</f>
        <v>0</v>
      </c>
      <c r="S138" s="183">
        <v>0</v>
      </c>
      <c r="T138" s="184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85" t="s">
        <v>121</v>
      </c>
      <c r="AT138" s="185" t="s">
        <v>117</v>
      </c>
      <c r="AU138" s="185" t="s">
        <v>122</v>
      </c>
      <c r="AY138" s="18" t="s">
        <v>114</v>
      </c>
      <c r="BE138" s="186">
        <f>IF(N138="základná",J138,0)</f>
        <v>0</v>
      </c>
      <c r="BF138" s="186">
        <f>IF(N138="znížená",J138,0)</f>
        <v>0</v>
      </c>
      <c r="BG138" s="186">
        <f>IF(N138="zákl. prenesená",J138,0)</f>
        <v>0</v>
      </c>
      <c r="BH138" s="186">
        <f>IF(N138="zníž. prenesená",J138,0)</f>
        <v>0</v>
      </c>
      <c r="BI138" s="186">
        <f>IF(N138="nulová",J138,0)</f>
        <v>0</v>
      </c>
      <c r="BJ138" s="18" t="s">
        <v>122</v>
      </c>
      <c r="BK138" s="186">
        <f>ROUND(I138*H138,2)</f>
        <v>0</v>
      </c>
      <c r="BL138" s="18" t="s">
        <v>121</v>
      </c>
      <c r="BM138" s="185" t="s">
        <v>162</v>
      </c>
    </row>
    <row r="139" s="12" customFormat="1" ht="22.8" customHeight="1">
      <c r="A139" s="12"/>
      <c r="B139" s="159"/>
      <c r="C139" s="12"/>
      <c r="D139" s="160" t="s">
        <v>73</v>
      </c>
      <c r="E139" s="170" t="s">
        <v>163</v>
      </c>
      <c r="F139" s="170" t="s">
        <v>164</v>
      </c>
      <c r="G139" s="12"/>
      <c r="H139" s="12"/>
      <c r="I139" s="162"/>
      <c r="J139" s="171">
        <f>BK139</f>
        <v>0</v>
      </c>
      <c r="K139" s="12"/>
      <c r="L139" s="159"/>
      <c r="M139" s="164"/>
      <c r="N139" s="165"/>
      <c r="O139" s="165"/>
      <c r="P139" s="166">
        <f>SUM(P140:P151)</f>
        <v>0</v>
      </c>
      <c r="Q139" s="165"/>
      <c r="R139" s="166">
        <f>SUM(R140:R151)</f>
        <v>3117.6288150000005</v>
      </c>
      <c r="S139" s="165"/>
      <c r="T139" s="167">
        <f>SUM(T140:T151)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60" t="s">
        <v>82</v>
      </c>
      <c r="AT139" s="168" t="s">
        <v>73</v>
      </c>
      <c r="AU139" s="168" t="s">
        <v>82</v>
      </c>
      <c r="AY139" s="160" t="s">
        <v>114</v>
      </c>
      <c r="BK139" s="169">
        <f>SUM(BK140:BK151)</f>
        <v>0</v>
      </c>
    </row>
    <row r="140" s="2" customFormat="1" ht="33" customHeight="1">
      <c r="A140" s="37"/>
      <c r="B140" s="172"/>
      <c r="C140" s="173" t="s">
        <v>165</v>
      </c>
      <c r="D140" s="173" t="s">
        <v>117</v>
      </c>
      <c r="E140" s="174" t="s">
        <v>166</v>
      </c>
      <c r="F140" s="175" t="s">
        <v>167</v>
      </c>
      <c r="G140" s="176" t="s">
        <v>128</v>
      </c>
      <c r="H140" s="177">
        <v>22722</v>
      </c>
      <c r="I140" s="178"/>
      <c r="J140" s="179">
        <f>ROUND(I140*H140,2)</f>
        <v>0</v>
      </c>
      <c r="K140" s="180"/>
      <c r="L140" s="38"/>
      <c r="M140" s="181" t="s">
        <v>1</v>
      </c>
      <c r="N140" s="182" t="s">
        <v>40</v>
      </c>
      <c r="O140" s="77"/>
      <c r="P140" s="183">
        <f>O140*H140</f>
        <v>0</v>
      </c>
      <c r="Q140" s="183">
        <v>0.00051000000000000004</v>
      </c>
      <c r="R140" s="183">
        <f>Q140*H140</f>
        <v>11.588220000000002</v>
      </c>
      <c r="S140" s="183">
        <v>0</v>
      </c>
      <c r="T140" s="184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85" t="s">
        <v>121</v>
      </c>
      <c r="AT140" s="185" t="s">
        <v>117</v>
      </c>
      <c r="AU140" s="185" t="s">
        <v>122</v>
      </c>
      <c r="AY140" s="18" t="s">
        <v>114</v>
      </c>
      <c r="BE140" s="186">
        <f>IF(N140="základná",J140,0)</f>
        <v>0</v>
      </c>
      <c r="BF140" s="186">
        <f>IF(N140="znížená",J140,0)</f>
        <v>0</v>
      </c>
      <c r="BG140" s="186">
        <f>IF(N140="zákl. prenesená",J140,0)</f>
        <v>0</v>
      </c>
      <c r="BH140" s="186">
        <f>IF(N140="zníž. prenesená",J140,0)</f>
        <v>0</v>
      </c>
      <c r="BI140" s="186">
        <f>IF(N140="nulová",J140,0)</f>
        <v>0</v>
      </c>
      <c r="BJ140" s="18" t="s">
        <v>122</v>
      </c>
      <c r="BK140" s="186">
        <f>ROUND(I140*H140,2)</f>
        <v>0</v>
      </c>
      <c r="BL140" s="18" t="s">
        <v>121</v>
      </c>
      <c r="BM140" s="185" t="s">
        <v>168</v>
      </c>
    </row>
    <row r="141" s="13" customFormat="1">
      <c r="A141" s="13"/>
      <c r="B141" s="187"/>
      <c r="C141" s="13"/>
      <c r="D141" s="188" t="s">
        <v>124</v>
      </c>
      <c r="E141" s="13"/>
      <c r="F141" s="190" t="s">
        <v>169</v>
      </c>
      <c r="G141" s="13"/>
      <c r="H141" s="191">
        <v>22722</v>
      </c>
      <c r="I141" s="192"/>
      <c r="J141" s="13"/>
      <c r="K141" s="13"/>
      <c r="L141" s="187"/>
      <c r="M141" s="193"/>
      <c r="N141" s="194"/>
      <c r="O141" s="194"/>
      <c r="P141" s="194"/>
      <c r="Q141" s="194"/>
      <c r="R141" s="194"/>
      <c r="S141" s="194"/>
      <c r="T141" s="19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9" t="s">
        <v>124</v>
      </c>
      <c r="AU141" s="189" t="s">
        <v>122</v>
      </c>
      <c r="AV141" s="13" t="s">
        <v>122</v>
      </c>
      <c r="AW141" s="13" t="s">
        <v>3</v>
      </c>
      <c r="AX141" s="13" t="s">
        <v>82</v>
      </c>
      <c r="AY141" s="189" t="s">
        <v>114</v>
      </c>
    </row>
    <row r="142" s="2" customFormat="1" ht="33" customHeight="1">
      <c r="A142" s="37"/>
      <c r="B142" s="172"/>
      <c r="C142" s="173" t="s">
        <v>170</v>
      </c>
      <c r="D142" s="173" t="s">
        <v>117</v>
      </c>
      <c r="E142" s="174" t="s">
        <v>171</v>
      </c>
      <c r="F142" s="175" t="s">
        <v>172</v>
      </c>
      <c r="G142" s="176" t="s">
        <v>128</v>
      </c>
      <c r="H142" s="177">
        <v>11361</v>
      </c>
      <c r="I142" s="178"/>
      <c r="J142" s="179">
        <f>ROUND(I142*H142,2)</f>
        <v>0</v>
      </c>
      <c r="K142" s="180"/>
      <c r="L142" s="38"/>
      <c r="M142" s="181" t="s">
        <v>1</v>
      </c>
      <c r="N142" s="182" t="s">
        <v>40</v>
      </c>
      <c r="O142" s="77"/>
      <c r="P142" s="183">
        <f>O142*H142</f>
        <v>0</v>
      </c>
      <c r="Q142" s="183">
        <v>0.10373</v>
      </c>
      <c r="R142" s="183">
        <f>Q142*H142</f>
        <v>1178.4765300000001</v>
      </c>
      <c r="S142" s="183">
        <v>0</v>
      </c>
      <c r="T142" s="184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85" t="s">
        <v>121</v>
      </c>
      <c r="AT142" s="185" t="s">
        <v>117</v>
      </c>
      <c r="AU142" s="185" t="s">
        <v>122</v>
      </c>
      <c r="AY142" s="18" t="s">
        <v>114</v>
      </c>
      <c r="BE142" s="186">
        <f>IF(N142="základná",J142,0)</f>
        <v>0</v>
      </c>
      <c r="BF142" s="186">
        <f>IF(N142="znížená",J142,0)</f>
        <v>0</v>
      </c>
      <c r="BG142" s="186">
        <f>IF(N142="zákl. prenesená",J142,0)</f>
        <v>0</v>
      </c>
      <c r="BH142" s="186">
        <f>IF(N142="zníž. prenesená",J142,0)</f>
        <v>0</v>
      </c>
      <c r="BI142" s="186">
        <f>IF(N142="nulová",J142,0)</f>
        <v>0</v>
      </c>
      <c r="BJ142" s="18" t="s">
        <v>122</v>
      </c>
      <c r="BK142" s="186">
        <f>ROUND(I142*H142,2)</f>
        <v>0</v>
      </c>
      <c r="BL142" s="18" t="s">
        <v>121</v>
      </c>
      <c r="BM142" s="185" t="s">
        <v>173</v>
      </c>
    </row>
    <row r="143" s="2" customFormat="1" ht="37.8" customHeight="1">
      <c r="A143" s="37"/>
      <c r="B143" s="172"/>
      <c r="C143" s="173" t="s">
        <v>174</v>
      </c>
      <c r="D143" s="173" t="s">
        <v>117</v>
      </c>
      <c r="E143" s="174" t="s">
        <v>175</v>
      </c>
      <c r="F143" s="175" t="s">
        <v>176</v>
      </c>
      <c r="G143" s="176" t="s">
        <v>128</v>
      </c>
      <c r="H143" s="177">
        <v>11361</v>
      </c>
      <c r="I143" s="178"/>
      <c r="J143" s="179">
        <f>ROUND(I143*H143,2)</f>
        <v>0</v>
      </c>
      <c r="K143" s="180"/>
      <c r="L143" s="38"/>
      <c r="M143" s="181" t="s">
        <v>1</v>
      </c>
      <c r="N143" s="182" t="s">
        <v>40</v>
      </c>
      <c r="O143" s="77"/>
      <c r="P143" s="183">
        <f>O143*H143</f>
        <v>0</v>
      </c>
      <c r="Q143" s="183">
        <v>0.15559000000000001</v>
      </c>
      <c r="R143" s="183">
        <f>Q143*H143</f>
        <v>1767.6579900000002</v>
      </c>
      <c r="S143" s="183">
        <v>0</v>
      </c>
      <c r="T143" s="184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185" t="s">
        <v>121</v>
      </c>
      <c r="AT143" s="185" t="s">
        <v>117</v>
      </c>
      <c r="AU143" s="185" t="s">
        <v>122</v>
      </c>
      <c r="AY143" s="18" t="s">
        <v>114</v>
      </c>
      <c r="BE143" s="186">
        <f>IF(N143="základná",J143,0)</f>
        <v>0</v>
      </c>
      <c r="BF143" s="186">
        <f>IF(N143="znížená",J143,0)</f>
        <v>0</v>
      </c>
      <c r="BG143" s="186">
        <f>IF(N143="zákl. prenesená",J143,0)</f>
        <v>0</v>
      </c>
      <c r="BH143" s="186">
        <f>IF(N143="zníž. prenesená",J143,0)</f>
        <v>0</v>
      </c>
      <c r="BI143" s="186">
        <f>IF(N143="nulová",J143,0)</f>
        <v>0</v>
      </c>
      <c r="BJ143" s="18" t="s">
        <v>122</v>
      </c>
      <c r="BK143" s="186">
        <f>ROUND(I143*H143,2)</f>
        <v>0</v>
      </c>
      <c r="BL143" s="18" t="s">
        <v>121</v>
      </c>
      <c r="BM143" s="185" t="s">
        <v>177</v>
      </c>
    </row>
    <row r="144" s="2" customFormat="1" ht="24.15" customHeight="1">
      <c r="A144" s="37"/>
      <c r="B144" s="172"/>
      <c r="C144" s="173" t="s">
        <v>178</v>
      </c>
      <c r="D144" s="173" t="s">
        <v>117</v>
      </c>
      <c r="E144" s="174" t="s">
        <v>179</v>
      </c>
      <c r="F144" s="175" t="s">
        <v>180</v>
      </c>
      <c r="G144" s="176" t="s">
        <v>128</v>
      </c>
      <c r="H144" s="177">
        <v>11361</v>
      </c>
      <c r="I144" s="178"/>
      <c r="J144" s="179">
        <f>ROUND(I144*H144,2)</f>
        <v>0</v>
      </c>
      <c r="K144" s="180"/>
      <c r="L144" s="38"/>
      <c r="M144" s="181" t="s">
        <v>1</v>
      </c>
      <c r="N144" s="182" t="s">
        <v>40</v>
      </c>
      <c r="O144" s="77"/>
      <c r="P144" s="183">
        <f>O144*H144</f>
        <v>0</v>
      </c>
      <c r="Q144" s="183">
        <v>0.0135</v>
      </c>
      <c r="R144" s="183">
        <f>Q144*H144</f>
        <v>153.37350000000001</v>
      </c>
      <c r="S144" s="183">
        <v>0</v>
      </c>
      <c r="T144" s="184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185" t="s">
        <v>121</v>
      </c>
      <c r="AT144" s="185" t="s">
        <v>117</v>
      </c>
      <c r="AU144" s="185" t="s">
        <v>122</v>
      </c>
      <c r="AY144" s="18" t="s">
        <v>114</v>
      </c>
      <c r="BE144" s="186">
        <f>IF(N144="základná",J144,0)</f>
        <v>0</v>
      </c>
      <c r="BF144" s="186">
        <f>IF(N144="znížená",J144,0)</f>
        <v>0</v>
      </c>
      <c r="BG144" s="186">
        <f>IF(N144="zákl. prenesená",J144,0)</f>
        <v>0</v>
      </c>
      <c r="BH144" s="186">
        <f>IF(N144="zníž. prenesená",J144,0)</f>
        <v>0</v>
      </c>
      <c r="BI144" s="186">
        <f>IF(N144="nulová",J144,0)</f>
        <v>0</v>
      </c>
      <c r="BJ144" s="18" t="s">
        <v>122</v>
      </c>
      <c r="BK144" s="186">
        <f>ROUND(I144*H144,2)</f>
        <v>0</v>
      </c>
      <c r="BL144" s="18" t="s">
        <v>121</v>
      </c>
      <c r="BM144" s="185" t="s">
        <v>181</v>
      </c>
    </row>
    <row r="145" s="14" customFormat="1">
      <c r="A145" s="14"/>
      <c r="B145" s="207"/>
      <c r="C145" s="14"/>
      <c r="D145" s="188" t="s">
        <v>124</v>
      </c>
      <c r="E145" s="208" t="s">
        <v>1</v>
      </c>
      <c r="F145" s="209" t="s">
        <v>182</v>
      </c>
      <c r="G145" s="14"/>
      <c r="H145" s="208" t="s">
        <v>1</v>
      </c>
      <c r="I145" s="210"/>
      <c r="J145" s="14"/>
      <c r="K145" s="14"/>
      <c r="L145" s="207"/>
      <c r="M145" s="211"/>
      <c r="N145" s="212"/>
      <c r="O145" s="212"/>
      <c r="P145" s="212"/>
      <c r="Q145" s="212"/>
      <c r="R145" s="212"/>
      <c r="S145" s="212"/>
      <c r="T145" s="21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124</v>
      </c>
      <c r="AU145" s="208" t="s">
        <v>122</v>
      </c>
      <c r="AV145" s="14" t="s">
        <v>82</v>
      </c>
      <c r="AW145" s="14" t="s">
        <v>31</v>
      </c>
      <c r="AX145" s="14" t="s">
        <v>74</v>
      </c>
      <c r="AY145" s="208" t="s">
        <v>114</v>
      </c>
    </row>
    <row r="146" s="14" customFormat="1">
      <c r="A146" s="14"/>
      <c r="B146" s="207"/>
      <c r="C146" s="14"/>
      <c r="D146" s="188" t="s">
        <v>124</v>
      </c>
      <c r="E146" s="208" t="s">
        <v>1</v>
      </c>
      <c r="F146" s="209" t="s">
        <v>183</v>
      </c>
      <c r="G146" s="14"/>
      <c r="H146" s="208" t="s">
        <v>1</v>
      </c>
      <c r="I146" s="210"/>
      <c r="J146" s="14"/>
      <c r="K146" s="14"/>
      <c r="L146" s="207"/>
      <c r="M146" s="211"/>
      <c r="N146" s="212"/>
      <c r="O146" s="212"/>
      <c r="P146" s="212"/>
      <c r="Q146" s="212"/>
      <c r="R146" s="212"/>
      <c r="S146" s="212"/>
      <c r="T146" s="21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124</v>
      </c>
      <c r="AU146" s="208" t="s">
        <v>122</v>
      </c>
      <c r="AV146" s="14" t="s">
        <v>82</v>
      </c>
      <c r="AW146" s="14" t="s">
        <v>31</v>
      </c>
      <c r="AX146" s="14" t="s">
        <v>74</v>
      </c>
      <c r="AY146" s="208" t="s">
        <v>114</v>
      </c>
    </row>
    <row r="147" s="14" customFormat="1">
      <c r="A147" s="14"/>
      <c r="B147" s="207"/>
      <c r="C147" s="14"/>
      <c r="D147" s="188" t="s">
        <v>124</v>
      </c>
      <c r="E147" s="208" t="s">
        <v>1</v>
      </c>
      <c r="F147" s="209" t="s">
        <v>184</v>
      </c>
      <c r="G147" s="14"/>
      <c r="H147" s="208" t="s">
        <v>1</v>
      </c>
      <c r="I147" s="210"/>
      <c r="J147" s="14"/>
      <c r="K147" s="14"/>
      <c r="L147" s="207"/>
      <c r="M147" s="211"/>
      <c r="N147" s="212"/>
      <c r="O147" s="212"/>
      <c r="P147" s="212"/>
      <c r="Q147" s="212"/>
      <c r="R147" s="212"/>
      <c r="S147" s="212"/>
      <c r="T147" s="213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124</v>
      </c>
      <c r="AU147" s="208" t="s">
        <v>122</v>
      </c>
      <c r="AV147" s="14" t="s">
        <v>82</v>
      </c>
      <c r="AW147" s="14" t="s">
        <v>31</v>
      </c>
      <c r="AX147" s="14" t="s">
        <v>74</v>
      </c>
      <c r="AY147" s="208" t="s">
        <v>114</v>
      </c>
    </row>
    <row r="148" s="14" customFormat="1">
      <c r="A148" s="14"/>
      <c r="B148" s="207"/>
      <c r="C148" s="14"/>
      <c r="D148" s="188" t="s">
        <v>124</v>
      </c>
      <c r="E148" s="208" t="s">
        <v>1</v>
      </c>
      <c r="F148" s="209" t="s">
        <v>185</v>
      </c>
      <c r="G148" s="14"/>
      <c r="H148" s="208" t="s">
        <v>1</v>
      </c>
      <c r="I148" s="210"/>
      <c r="J148" s="14"/>
      <c r="K148" s="14"/>
      <c r="L148" s="207"/>
      <c r="M148" s="211"/>
      <c r="N148" s="212"/>
      <c r="O148" s="212"/>
      <c r="P148" s="212"/>
      <c r="Q148" s="212"/>
      <c r="R148" s="212"/>
      <c r="S148" s="212"/>
      <c r="T148" s="213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124</v>
      </c>
      <c r="AU148" s="208" t="s">
        <v>122</v>
      </c>
      <c r="AV148" s="14" t="s">
        <v>82</v>
      </c>
      <c r="AW148" s="14" t="s">
        <v>31</v>
      </c>
      <c r="AX148" s="14" t="s">
        <v>74</v>
      </c>
      <c r="AY148" s="208" t="s">
        <v>114</v>
      </c>
    </row>
    <row r="149" s="13" customFormat="1">
      <c r="A149" s="13"/>
      <c r="B149" s="187"/>
      <c r="C149" s="13"/>
      <c r="D149" s="188" t="s">
        <v>124</v>
      </c>
      <c r="E149" s="189" t="s">
        <v>1</v>
      </c>
      <c r="F149" s="190" t="s">
        <v>186</v>
      </c>
      <c r="G149" s="13"/>
      <c r="H149" s="191">
        <v>11361</v>
      </c>
      <c r="I149" s="192"/>
      <c r="J149" s="13"/>
      <c r="K149" s="13"/>
      <c r="L149" s="187"/>
      <c r="M149" s="193"/>
      <c r="N149" s="194"/>
      <c r="O149" s="194"/>
      <c r="P149" s="194"/>
      <c r="Q149" s="194"/>
      <c r="R149" s="194"/>
      <c r="S149" s="194"/>
      <c r="T149" s="19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9" t="s">
        <v>124</v>
      </c>
      <c r="AU149" s="189" t="s">
        <v>122</v>
      </c>
      <c r="AV149" s="13" t="s">
        <v>122</v>
      </c>
      <c r="AW149" s="13" t="s">
        <v>31</v>
      </c>
      <c r="AX149" s="13" t="s">
        <v>82</v>
      </c>
      <c r="AY149" s="189" t="s">
        <v>114</v>
      </c>
    </row>
    <row r="150" s="2" customFormat="1" ht="24.15" customHeight="1">
      <c r="A150" s="37"/>
      <c r="B150" s="172"/>
      <c r="C150" s="196" t="s">
        <v>187</v>
      </c>
      <c r="D150" s="196" t="s">
        <v>134</v>
      </c>
      <c r="E150" s="197" t="s">
        <v>188</v>
      </c>
      <c r="F150" s="198" t="s">
        <v>189</v>
      </c>
      <c r="G150" s="199" t="s">
        <v>128</v>
      </c>
      <c r="H150" s="200">
        <v>13065.15</v>
      </c>
      <c r="I150" s="201"/>
      <c r="J150" s="202">
        <f>ROUND(I150*H150,2)</f>
        <v>0</v>
      </c>
      <c r="K150" s="203"/>
      <c r="L150" s="204"/>
      <c r="M150" s="205" t="s">
        <v>1</v>
      </c>
      <c r="N150" s="206" t="s">
        <v>40</v>
      </c>
      <c r="O150" s="77"/>
      <c r="P150" s="183">
        <f>O150*H150</f>
        <v>0</v>
      </c>
      <c r="Q150" s="183">
        <v>0.00050000000000000001</v>
      </c>
      <c r="R150" s="183">
        <f>Q150*H150</f>
        <v>6.5325749999999996</v>
      </c>
      <c r="S150" s="183">
        <v>0</v>
      </c>
      <c r="T150" s="184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185" t="s">
        <v>138</v>
      </c>
      <c r="AT150" s="185" t="s">
        <v>134</v>
      </c>
      <c r="AU150" s="185" t="s">
        <v>122</v>
      </c>
      <c r="AY150" s="18" t="s">
        <v>114</v>
      </c>
      <c r="BE150" s="186">
        <f>IF(N150="základná",J150,0)</f>
        <v>0</v>
      </c>
      <c r="BF150" s="186">
        <f>IF(N150="znížená",J150,0)</f>
        <v>0</v>
      </c>
      <c r="BG150" s="186">
        <f>IF(N150="zákl. prenesená",J150,0)</f>
        <v>0</v>
      </c>
      <c r="BH150" s="186">
        <f>IF(N150="zníž. prenesená",J150,0)</f>
        <v>0</v>
      </c>
      <c r="BI150" s="186">
        <f>IF(N150="nulová",J150,0)</f>
        <v>0</v>
      </c>
      <c r="BJ150" s="18" t="s">
        <v>122</v>
      </c>
      <c r="BK150" s="186">
        <f>ROUND(I150*H150,2)</f>
        <v>0</v>
      </c>
      <c r="BL150" s="18" t="s">
        <v>121</v>
      </c>
      <c r="BM150" s="185" t="s">
        <v>190</v>
      </c>
    </row>
    <row r="151" s="13" customFormat="1">
      <c r="A151" s="13"/>
      <c r="B151" s="187"/>
      <c r="C151" s="13"/>
      <c r="D151" s="188" t="s">
        <v>124</v>
      </c>
      <c r="E151" s="13"/>
      <c r="F151" s="190" t="s">
        <v>191</v>
      </c>
      <c r="G151" s="13"/>
      <c r="H151" s="191">
        <v>13065.15</v>
      </c>
      <c r="I151" s="192"/>
      <c r="J151" s="13"/>
      <c r="K151" s="13"/>
      <c r="L151" s="187"/>
      <c r="M151" s="193"/>
      <c r="N151" s="194"/>
      <c r="O151" s="194"/>
      <c r="P151" s="194"/>
      <c r="Q151" s="194"/>
      <c r="R151" s="194"/>
      <c r="S151" s="194"/>
      <c r="T151" s="19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89" t="s">
        <v>124</v>
      </c>
      <c r="AU151" s="189" t="s">
        <v>122</v>
      </c>
      <c r="AV151" s="13" t="s">
        <v>122</v>
      </c>
      <c r="AW151" s="13" t="s">
        <v>3</v>
      </c>
      <c r="AX151" s="13" t="s">
        <v>82</v>
      </c>
      <c r="AY151" s="189" t="s">
        <v>114</v>
      </c>
    </row>
    <row r="152" s="12" customFormat="1" ht="22.8" customHeight="1">
      <c r="A152" s="12"/>
      <c r="B152" s="159"/>
      <c r="C152" s="12"/>
      <c r="D152" s="160" t="s">
        <v>73</v>
      </c>
      <c r="E152" s="170" t="s">
        <v>192</v>
      </c>
      <c r="F152" s="170" t="s">
        <v>193</v>
      </c>
      <c r="G152" s="12"/>
      <c r="H152" s="12"/>
      <c r="I152" s="162"/>
      <c r="J152" s="171">
        <f>BK152</f>
        <v>0</v>
      </c>
      <c r="K152" s="12"/>
      <c r="L152" s="159"/>
      <c r="M152" s="164"/>
      <c r="N152" s="165"/>
      <c r="O152" s="165"/>
      <c r="P152" s="166">
        <f>SUM(P153:P165)</f>
        <v>0</v>
      </c>
      <c r="Q152" s="165"/>
      <c r="R152" s="166">
        <f>SUM(R153:R165)</f>
        <v>699.72196999999983</v>
      </c>
      <c r="S152" s="165"/>
      <c r="T152" s="167">
        <f>SUM(T153:T165)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60" t="s">
        <v>82</v>
      </c>
      <c r="AT152" s="168" t="s">
        <v>73</v>
      </c>
      <c r="AU152" s="168" t="s">
        <v>82</v>
      </c>
      <c r="AY152" s="160" t="s">
        <v>114</v>
      </c>
      <c r="BK152" s="169">
        <f>SUM(BK153:BK165)</f>
        <v>0</v>
      </c>
    </row>
    <row r="153" s="2" customFormat="1" ht="24.15" customHeight="1">
      <c r="A153" s="37"/>
      <c r="B153" s="172"/>
      <c r="C153" s="173" t="s">
        <v>194</v>
      </c>
      <c r="D153" s="173" t="s">
        <v>117</v>
      </c>
      <c r="E153" s="174" t="s">
        <v>195</v>
      </c>
      <c r="F153" s="175" t="s">
        <v>196</v>
      </c>
      <c r="G153" s="176" t="s">
        <v>128</v>
      </c>
      <c r="H153" s="177">
        <v>2194</v>
      </c>
      <c r="I153" s="178"/>
      <c r="J153" s="179">
        <f>ROUND(I153*H153,2)</f>
        <v>0</v>
      </c>
      <c r="K153" s="180"/>
      <c r="L153" s="38"/>
      <c r="M153" s="181" t="s">
        <v>1</v>
      </c>
      <c r="N153" s="182" t="s">
        <v>40</v>
      </c>
      <c r="O153" s="77"/>
      <c r="P153" s="183">
        <f>O153*H153</f>
        <v>0</v>
      </c>
      <c r="Q153" s="183">
        <v>0.22377</v>
      </c>
      <c r="R153" s="183">
        <f>Q153*H153</f>
        <v>490.95137999999997</v>
      </c>
      <c r="S153" s="183">
        <v>0</v>
      </c>
      <c r="T153" s="184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85" t="s">
        <v>121</v>
      </c>
      <c r="AT153" s="185" t="s">
        <v>117</v>
      </c>
      <c r="AU153" s="185" t="s">
        <v>122</v>
      </c>
      <c r="AY153" s="18" t="s">
        <v>114</v>
      </c>
      <c r="BE153" s="186">
        <f>IF(N153="základná",J153,0)</f>
        <v>0</v>
      </c>
      <c r="BF153" s="186">
        <f>IF(N153="znížená",J153,0)</f>
        <v>0</v>
      </c>
      <c r="BG153" s="186">
        <f>IF(N153="zákl. prenesená",J153,0)</f>
        <v>0</v>
      </c>
      <c r="BH153" s="186">
        <f>IF(N153="zníž. prenesená",J153,0)</f>
        <v>0</v>
      </c>
      <c r="BI153" s="186">
        <f>IF(N153="nulová",J153,0)</f>
        <v>0</v>
      </c>
      <c r="BJ153" s="18" t="s">
        <v>122</v>
      </c>
      <c r="BK153" s="186">
        <f>ROUND(I153*H153,2)</f>
        <v>0</v>
      </c>
      <c r="BL153" s="18" t="s">
        <v>121</v>
      </c>
      <c r="BM153" s="185" t="s">
        <v>197</v>
      </c>
    </row>
    <row r="154" s="2" customFormat="1" ht="33" customHeight="1">
      <c r="A154" s="37"/>
      <c r="B154" s="172"/>
      <c r="C154" s="173" t="s">
        <v>198</v>
      </c>
      <c r="D154" s="173" t="s">
        <v>117</v>
      </c>
      <c r="E154" s="174" t="s">
        <v>199</v>
      </c>
      <c r="F154" s="175" t="s">
        <v>200</v>
      </c>
      <c r="G154" s="176" t="s">
        <v>128</v>
      </c>
      <c r="H154" s="177">
        <v>2089</v>
      </c>
      <c r="I154" s="178"/>
      <c r="J154" s="179">
        <f>ROUND(I154*H154,2)</f>
        <v>0</v>
      </c>
      <c r="K154" s="180"/>
      <c r="L154" s="38"/>
      <c r="M154" s="181" t="s">
        <v>1</v>
      </c>
      <c r="N154" s="182" t="s">
        <v>40</v>
      </c>
      <c r="O154" s="77"/>
      <c r="P154" s="183">
        <f>O154*H154</f>
        <v>0</v>
      </c>
      <c r="Q154" s="183">
        <v>0.0060099999999999997</v>
      </c>
      <c r="R154" s="183">
        <f>Q154*H154</f>
        <v>12.554889999999999</v>
      </c>
      <c r="S154" s="183">
        <v>0</v>
      </c>
      <c r="T154" s="184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185" t="s">
        <v>121</v>
      </c>
      <c r="AT154" s="185" t="s">
        <v>117</v>
      </c>
      <c r="AU154" s="185" t="s">
        <v>122</v>
      </c>
      <c r="AY154" s="18" t="s">
        <v>114</v>
      </c>
      <c r="BE154" s="186">
        <f>IF(N154="základná",J154,0)</f>
        <v>0</v>
      </c>
      <c r="BF154" s="186">
        <f>IF(N154="znížená",J154,0)</f>
        <v>0</v>
      </c>
      <c r="BG154" s="186">
        <f>IF(N154="zákl. prenesená",J154,0)</f>
        <v>0</v>
      </c>
      <c r="BH154" s="186">
        <f>IF(N154="zníž. prenesená",J154,0)</f>
        <v>0</v>
      </c>
      <c r="BI154" s="186">
        <f>IF(N154="nulová",J154,0)</f>
        <v>0</v>
      </c>
      <c r="BJ154" s="18" t="s">
        <v>122</v>
      </c>
      <c r="BK154" s="186">
        <f>ROUND(I154*H154,2)</f>
        <v>0</v>
      </c>
      <c r="BL154" s="18" t="s">
        <v>121</v>
      </c>
      <c r="BM154" s="185" t="s">
        <v>201</v>
      </c>
    </row>
    <row r="155" s="2" customFormat="1" ht="33" customHeight="1">
      <c r="A155" s="37"/>
      <c r="B155" s="172"/>
      <c r="C155" s="173" t="s">
        <v>202</v>
      </c>
      <c r="D155" s="173" t="s">
        <v>117</v>
      </c>
      <c r="E155" s="174" t="s">
        <v>203</v>
      </c>
      <c r="F155" s="175" t="s">
        <v>204</v>
      </c>
      <c r="G155" s="176" t="s">
        <v>128</v>
      </c>
      <c r="H155" s="177">
        <v>2089</v>
      </c>
      <c r="I155" s="178"/>
      <c r="J155" s="179">
        <f>ROUND(I155*H155,2)</f>
        <v>0</v>
      </c>
      <c r="K155" s="180"/>
      <c r="L155" s="38"/>
      <c r="M155" s="181" t="s">
        <v>1</v>
      </c>
      <c r="N155" s="182" t="s">
        <v>40</v>
      </c>
      <c r="O155" s="77"/>
      <c r="P155" s="183">
        <f>O155*H155</f>
        <v>0</v>
      </c>
      <c r="Q155" s="183">
        <v>0.077799999999999994</v>
      </c>
      <c r="R155" s="183">
        <f>Q155*H155</f>
        <v>162.52419999999998</v>
      </c>
      <c r="S155" s="183">
        <v>0</v>
      </c>
      <c r="T155" s="184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85" t="s">
        <v>121</v>
      </c>
      <c r="AT155" s="185" t="s">
        <v>117</v>
      </c>
      <c r="AU155" s="185" t="s">
        <v>122</v>
      </c>
      <c r="AY155" s="18" t="s">
        <v>114</v>
      </c>
      <c r="BE155" s="186">
        <f>IF(N155="základná",J155,0)</f>
        <v>0</v>
      </c>
      <c r="BF155" s="186">
        <f>IF(N155="znížená",J155,0)</f>
        <v>0</v>
      </c>
      <c r="BG155" s="186">
        <f>IF(N155="zákl. prenesená",J155,0)</f>
        <v>0</v>
      </c>
      <c r="BH155" s="186">
        <f>IF(N155="zníž. prenesená",J155,0)</f>
        <v>0</v>
      </c>
      <c r="BI155" s="186">
        <f>IF(N155="nulová",J155,0)</f>
        <v>0</v>
      </c>
      <c r="BJ155" s="18" t="s">
        <v>122</v>
      </c>
      <c r="BK155" s="186">
        <f>ROUND(I155*H155,2)</f>
        <v>0</v>
      </c>
      <c r="BL155" s="18" t="s">
        <v>121</v>
      </c>
      <c r="BM155" s="185" t="s">
        <v>205</v>
      </c>
    </row>
    <row r="156" s="2" customFormat="1" ht="37.8" customHeight="1">
      <c r="A156" s="37"/>
      <c r="B156" s="172"/>
      <c r="C156" s="173" t="s">
        <v>206</v>
      </c>
      <c r="D156" s="173" t="s">
        <v>117</v>
      </c>
      <c r="E156" s="174" t="s">
        <v>207</v>
      </c>
      <c r="F156" s="175" t="s">
        <v>208</v>
      </c>
      <c r="G156" s="176" t="s">
        <v>128</v>
      </c>
      <c r="H156" s="177">
        <v>31</v>
      </c>
      <c r="I156" s="178"/>
      <c r="J156" s="179">
        <f>ROUND(I156*H156,2)</f>
        <v>0</v>
      </c>
      <c r="K156" s="180"/>
      <c r="L156" s="38"/>
      <c r="M156" s="181" t="s">
        <v>1</v>
      </c>
      <c r="N156" s="182" t="s">
        <v>40</v>
      </c>
      <c r="O156" s="77"/>
      <c r="P156" s="183">
        <f>O156*H156</f>
        <v>0</v>
      </c>
      <c r="Q156" s="183">
        <v>0.092499999999999999</v>
      </c>
      <c r="R156" s="183">
        <f>Q156*H156</f>
        <v>2.8675000000000002</v>
      </c>
      <c r="S156" s="183">
        <v>0</v>
      </c>
      <c r="T156" s="184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185" t="s">
        <v>121</v>
      </c>
      <c r="AT156" s="185" t="s">
        <v>117</v>
      </c>
      <c r="AU156" s="185" t="s">
        <v>122</v>
      </c>
      <c r="AY156" s="18" t="s">
        <v>114</v>
      </c>
      <c r="BE156" s="186">
        <f>IF(N156="základná",J156,0)</f>
        <v>0</v>
      </c>
      <c r="BF156" s="186">
        <f>IF(N156="znížená",J156,0)</f>
        <v>0</v>
      </c>
      <c r="BG156" s="186">
        <f>IF(N156="zákl. prenesená",J156,0)</f>
        <v>0</v>
      </c>
      <c r="BH156" s="186">
        <f>IF(N156="zníž. prenesená",J156,0)</f>
        <v>0</v>
      </c>
      <c r="BI156" s="186">
        <f>IF(N156="nulová",J156,0)</f>
        <v>0</v>
      </c>
      <c r="BJ156" s="18" t="s">
        <v>122</v>
      </c>
      <c r="BK156" s="186">
        <f>ROUND(I156*H156,2)</f>
        <v>0</v>
      </c>
      <c r="BL156" s="18" t="s">
        <v>121</v>
      </c>
      <c r="BM156" s="185" t="s">
        <v>209</v>
      </c>
    </row>
    <row r="157" s="2" customFormat="1" ht="21.75" customHeight="1">
      <c r="A157" s="37"/>
      <c r="B157" s="172"/>
      <c r="C157" s="196" t="s">
        <v>210</v>
      </c>
      <c r="D157" s="196" t="s">
        <v>134</v>
      </c>
      <c r="E157" s="197" t="s">
        <v>211</v>
      </c>
      <c r="F157" s="198" t="s">
        <v>212</v>
      </c>
      <c r="G157" s="199" t="s">
        <v>128</v>
      </c>
      <c r="H157" s="200">
        <v>32</v>
      </c>
      <c r="I157" s="201"/>
      <c r="J157" s="202">
        <f>ROUND(I157*H157,2)</f>
        <v>0</v>
      </c>
      <c r="K157" s="203"/>
      <c r="L157" s="204"/>
      <c r="M157" s="205" t="s">
        <v>1</v>
      </c>
      <c r="N157" s="206" t="s">
        <v>40</v>
      </c>
      <c r="O157" s="77"/>
      <c r="P157" s="183">
        <f>O157*H157</f>
        <v>0</v>
      </c>
      <c r="Q157" s="183">
        <v>0.13</v>
      </c>
      <c r="R157" s="183">
        <f>Q157*H157</f>
        <v>4.1600000000000001</v>
      </c>
      <c r="S157" s="183">
        <v>0</v>
      </c>
      <c r="T157" s="184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85" t="s">
        <v>138</v>
      </c>
      <c r="AT157" s="185" t="s">
        <v>134</v>
      </c>
      <c r="AU157" s="185" t="s">
        <v>122</v>
      </c>
      <c r="AY157" s="18" t="s">
        <v>114</v>
      </c>
      <c r="BE157" s="186">
        <f>IF(N157="základná",J157,0)</f>
        <v>0</v>
      </c>
      <c r="BF157" s="186">
        <f>IF(N157="znížená",J157,0)</f>
        <v>0</v>
      </c>
      <c r="BG157" s="186">
        <f>IF(N157="zákl. prenesená",J157,0)</f>
        <v>0</v>
      </c>
      <c r="BH157" s="186">
        <f>IF(N157="zníž. prenesená",J157,0)</f>
        <v>0</v>
      </c>
      <c r="BI157" s="186">
        <f>IF(N157="nulová",J157,0)</f>
        <v>0</v>
      </c>
      <c r="BJ157" s="18" t="s">
        <v>122</v>
      </c>
      <c r="BK157" s="186">
        <f>ROUND(I157*H157,2)</f>
        <v>0</v>
      </c>
      <c r="BL157" s="18" t="s">
        <v>121</v>
      </c>
      <c r="BM157" s="185" t="s">
        <v>213</v>
      </c>
    </row>
    <row r="158" s="13" customFormat="1">
      <c r="A158" s="13"/>
      <c r="B158" s="187"/>
      <c r="C158" s="13"/>
      <c r="D158" s="188" t="s">
        <v>124</v>
      </c>
      <c r="E158" s="189" t="s">
        <v>1</v>
      </c>
      <c r="F158" s="190" t="s">
        <v>214</v>
      </c>
      <c r="G158" s="13"/>
      <c r="H158" s="191">
        <v>31</v>
      </c>
      <c r="I158" s="192"/>
      <c r="J158" s="13"/>
      <c r="K158" s="13"/>
      <c r="L158" s="187"/>
      <c r="M158" s="193"/>
      <c r="N158" s="194"/>
      <c r="O158" s="194"/>
      <c r="P158" s="194"/>
      <c r="Q158" s="194"/>
      <c r="R158" s="194"/>
      <c r="S158" s="194"/>
      <c r="T158" s="19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89" t="s">
        <v>124</v>
      </c>
      <c r="AU158" s="189" t="s">
        <v>122</v>
      </c>
      <c r="AV158" s="13" t="s">
        <v>122</v>
      </c>
      <c r="AW158" s="13" t="s">
        <v>31</v>
      </c>
      <c r="AX158" s="13" t="s">
        <v>74</v>
      </c>
      <c r="AY158" s="189" t="s">
        <v>114</v>
      </c>
    </row>
    <row r="159" s="13" customFormat="1">
      <c r="A159" s="13"/>
      <c r="B159" s="187"/>
      <c r="C159" s="13"/>
      <c r="D159" s="188" t="s">
        <v>124</v>
      </c>
      <c r="E159" s="189" t="s">
        <v>1</v>
      </c>
      <c r="F159" s="190" t="s">
        <v>215</v>
      </c>
      <c r="G159" s="13"/>
      <c r="H159" s="191">
        <v>1</v>
      </c>
      <c r="I159" s="192"/>
      <c r="J159" s="13"/>
      <c r="K159" s="13"/>
      <c r="L159" s="187"/>
      <c r="M159" s="193"/>
      <c r="N159" s="194"/>
      <c r="O159" s="194"/>
      <c r="P159" s="194"/>
      <c r="Q159" s="194"/>
      <c r="R159" s="194"/>
      <c r="S159" s="194"/>
      <c r="T159" s="19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89" t="s">
        <v>124</v>
      </c>
      <c r="AU159" s="189" t="s">
        <v>122</v>
      </c>
      <c r="AV159" s="13" t="s">
        <v>122</v>
      </c>
      <c r="AW159" s="13" t="s">
        <v>31</v>
      </c>
      <c r="AX159" s="13" t="s">
        <v>74</v>
      </c>
      <c r="AY159" s="189" t="s">
        <v>114</v>
      </c>
    </row>
    <row r="160" s="15" customFormat="1">
      <c r="A160" s="15"/>
      <c r="B160" s="214"/>
      <c r="C160" s="15"/>
      <c r="D160" s="188" t="s">
        <v>124</v>
      </c>
      <c r="E160" s="215" t="s">
        <v>1</v>
      </c>
      <c r="F160" s="216" t="s">
        <v>216</v>
      </c>
      <c r="G160" s="15"/>
      <c r="H160" s="217">
        <v>32</v>
      </c>
      <c r="I160" s="218"/>
      <c r="J160" s="15"/>
      <c r="K160" s="15"/>
      <c r="L160" s="214"/>
      <c r="M160" s="219"/>
      <c r="N160" s="220"/>
      <c r="O160" s="220"/>
      <c r="P160" s="220"/>
      <c r="Q160" s="220"/>
      <c r="R160" s="220"/>
      <c r="S160" s="220"/>
      <c r="T160" s="221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15" t="s">
        <v>124</v>
      </c>
      <c r="AU160" s="215" t="s">
        <v>122</v>
      </c>
      <c r="AV160" s="15" t="s">
        <v>121</v>
      </c>
      <c r="AW160" s="15" t="s">
        <v>31</v>
      </c>
      <c r="AX160" s="15" t="s">
        <v>82</v>
      </c>
      <c r="AY160" s="215" t="s">
        <v>114</v>
      </c>
    </row>
    <row r="161" s="2" customFormat="1" ht="24.15" customHeight="1">
      <c r="A161" s="37"/>
      <c r="B161" s="172"/>
      <c r="C161" s="173" t="s">
        <v>7</v>
      </c>
      <c r="D161" s="173" t="s">
        <v>117</v>
      </c>
      <c r="E161" s="174" t="s">
        <v>217</v>
      </c>
      <c r="F161" s="175" t="s">
        <v>218</v>
      </c>
      <c r="G161" s="176" t="s">
        <v>128</v>
      </c>
      <c r="H161" s="177">
        <v>105</v>
      </c>
      <c r="I161" s="178"/>
      <c r="J161" s="179">
        <f>ROUND(I161*H161,2)</f>
        <v>0</v>
      </c>
      <c r="K161" s="180"/>
      <c r="L161" s="38"/>
      <c r="M161" s="181" t="s">
        <v>1</v>
      </c>
      <c r="N161" s="182" t="s">
        <v>40</v>
      </c>
      <c r="O161" s="77"/>
      <c r="P161" s="183">
        <f>O161*H161</f>
        <v>0</v>
      </c>
      <c r="Q161" s="183">
        <v>0.112</v>
      </c>
      <c r="R161" s="183">
        <f>Q161*H161</f>
        <v>11.76</v>
      </c>
      <c r="S161" s="183">
        <v>0</v>
      </c>
      <c r="T161" s="184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85" t="s">
        <v>121</v>
      </c>
      <c r="AT161" s="185" t="s">
        <v>117</v>
      </c>
      <c r="AU161" s="185" t="s">
        <v>122</v>
      </c>
      <c r="AY161" s="18" t="s">
        <v>114</v>
      </c>
      <c r="BE161" s="186">
        <f>IF(N161="základná",J161,0)</f>
        <v>0</v>
      </c>
      <c r="BF161" s="186">
        <f>IF(N161="znížená",J161,0)</f>
        <v>0</v>
      </c>
      <c r="BG161" s="186">
        <f>IF(N161="zákl. prenesená",J161,0)</f>
        <v>0</v>
      </c>
      <c r="BH161" s="186">
        <f>IF(N161="zníž. prenesená",J161,0)</f>
        <v>0</v>
      </c>
      <c r="BI161" s="186">
        <f>IF(N161="nulová",J161,0)</f>
        <v>0</v>
      </c>
      <c r="BJ161" s="18" t="s">
        <v>122</v>
      </c>
      <c r="BK161" s="186">
        <f>ROUND(I161*H161,2)</f>
        <v>0</v>
      </c>
      <c r="BL161" s="18" t="s">
        <v>121</v>
      </c>
      <c r="BM161" s="185" t="s">
        <v>219</v>
      </c>
    </row>
    <row r="162" s="2" customFormat="1" ht="16.5" customHeight="1">
      <c r="A162" s="37"/>
      <c r="B162" s="172"/>
      <c r="C162" s="196" t="s">
        <v>220</v>
      </c>
      <c r="D162" s="196" t="s">
        <v>134</v>
      </c>
      <c r="E162" s="197" t="s">
        <v>221</v>
      </c>
      <c r="F162" s="198" t="s">
        <v>222</v>
      </c>
      <c r="G162" s="199" t="s">
        <v>128</v>
      </c>
      <c r="H162" s="200">
        <v>108</v>
      </c>
      <c r="I162" s="201"/>
      <c r="J162" s="202">
        <f>ROUND(I162*H162,2)</f>
        <v>0</v>
      </c>
      <c r="K162" s="203"/>
      <c r="L162" s="204"/>
      <c r="M162" s="205" t="s">
        <v>1</v>
      </c>
      <c r="N162" s="206" t="s">
        <v>40</v>
      </c>
      <c r="O162" s="77"/>
      <c r="P162" s="183">
        <f>O162*H162</f>
        <v>0</v>
      </c>
      <c r="Q162" s="183">
        <v>0.13800000000000001</v>
      </c>
      <c r="R162" s="183">
        <f>Q162*H162</f>
        <v>14.904000000000002</v>
      </c>
      <c r="S162" s="183">
        <v>0</v>
      </c>
      <c r="T162" s="184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185" t="s">
        <v>138</v>
      </c>
      <c r="AT162" s="185" t="s">
        <v>134</v>
      </c>
      <c r="AU162" s="185" t="s">
        <v>122</v>
      </c>
      <c r="AY162" s="18" t="s">
        <v>114</v>
      </c>
      <c r="BE162" s="186">
        <f>IF(N162="základná",J162,0)</f>
        <v>0</v>
      </c>
      <c r="BF162" s="186">
        <f>IF(N162="znížená",J162,0)</f>
        <v>0</v>
      </c>
      <c r="BG162" s="186">
        <f>IF(N162="zákl. prenesená",J162,0)</f>
        <v>0</v>
      </c>
      <c r="BH162" s="186">
        <f>IF(N162="zníž. prenesená",J162,0)</f>
        <v>0</v>
      </c>
      <c r="BI162" s="186">
        <f>IF(N162="nulová",J162,0)</f>
        <v>0</v>
      </c>
      <c r="BJ162" s="18" t="s">
        <v>122</v>
      </c>
      <c r="BK162" s="186">
        <f>ROUND(I162*H162,2)</f>
        <v>0</v>
      </c>
      <c r="BL162" s="18" t="s">
        <v>121</v>
      </c>
      <c r="BM162" s="185" t="s">
        <v>223</v>
      </c>
    </row>
    <row r="163" s="13" customFormat="1">
      <c r="A163" s="13"/>
      <c r="B163" s="187"/>
      <c r="C163" s="13"/>
      <c r="D163" s="188" t="s">
        <v>124</v>
      </c>
      <c r="E163" s="189" t="s">
        <v>1</v>
      </c>
      <c r="F163" s="190" t="s">
        <v>224</v>
      </c>
      <c r="G163" s="13"/>
      <c r="H163" s="191">
        <v>105</v>
      </c>
      <c r="I163" s="192"/>
      <c r="J163" s="13"/>
      <c r="K163" s="13"/>
      <c r="L163" s="187"/>
      <c r="M163" s="193"/>
      <c r="N163" s="194"/>
      <c r="O163" s="194"/>
      <c r="P163" s="194"/>
      <c r="Q163" s="194"/>
      <c r="R163" s="194"/>
      <c r="S163" s="194"/>
      <c r="T163" s="19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89" t="s">
        <v>124</v>
      </c>
      <c r="AU163" s="189" t="s">
        <v>122</v>
      </c>
      <c r="AV163" s="13" t="s">
        <v>122</v>
      </c>
      <c r="AW163" s="13" t="s">
        <v>31</v>
      </c>
      <c r="AX163" s="13" t="s">
        <v>74</v>
      </c>
      <c r="AY163" s="189" t="s">
        <v>114</v>
      </c>
    </row>
    <row r="164" s="13" customFormat="1">
      <c r="A164" s="13"/>
      <c r="B164" s="187"/>
      <c r="C164" s="13"/>
      <c r="D164" s="188" t="s">
        <v>124</v>
      </c>
      <c r="E164" s="189" t="s">
        <v>1</v>
      </c>
      <c r="F164" s="190" t="s">
        <v>225</v>
      </c>
      <c r="G164" s="13"/>
      <c r="H164" s="191">
        <v>3</v>
      </c>
      <c r="I164" s="192"/>
      <c r="J164" s="13"/>
      <c r="K164" s="13"/>
      <c r="L164" s="187"/>
      <c r="M164" s="193"/>
      <c r="N164" s="194"/>
      <c r="O164" s="194"/>
      <c r="P164" s="194"/>
      <c r="Q164" s="194"/>
      <c r="R164" s="194"/>
      <c r="S164" s="194"/>
      <c r="T164" s="19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89" t="s">
        <v>124</v>
      </c>
      <c r="AU164" s="189" t="s">
        <v>122</v>
      </c>
      <c r="AV164" s="13" t="s">
        <v>122</v>
      </c>
      <c r="AW164" s="13" t="s">
        <v>31</v>
      </c>
      <c r="AX164" s="13" t="s">
        <v>74</v>
      </c>
      <c r="AY164" s="189" t="s">
        <v>114</v>
      </c>
    </row>
    <row r="165" s="15" customFormat="1">
      <c r="A165" s="15"/>
      <c r="B165" s="214"/>
      <c r="C165" s="15"/>
      <c r="D165" s="188" t="s">
        <v>124</v>
      </c>
      <c r="E165" s="215" t="s">
        <v>1</v>
      </c>
      <c r="F165" s="216" t="s">
        <v>216</v>
      </c>
      <c r="G165" s="15"/>
      <c r="H165" s="217">
        <v>108</v>
      </c>
      <c r="I165" s="218"/>
      <c r="J165" s="15"/>
      <c r="K165" s="15"/>
      <c r="L165" s="214"/>
      <c r="M165" s="219"/>
      <c r="N165" s="220"/>
      <c r="O165" s="220"/>
      <c r="P165" s="220"/>
      <c r="Q165" s="220"/>
      <c r="R165" s="220"/>
      <c r="S165" s="220"/>
      <c r="T165" s="221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15" t="s">
        <v>124</v>
      </c>
      <c r="AU165" s="215" t="s">
        <v>122</v>
      </c>
      <c r="AV165" s="15" t="s">
        <v>121</v>
      </c>
      <c r="AW165" s="15" t="s">
        <v>31</v>
      </c>
      <c r="AX165" s="15" t="s">
        <v>82</v>
      </c>
      <c r="AY165" s="215" t="s">
        <v>114</v>
      </c>
    </row>
    <row r="166" s="12" customFormat="1" ht="22.8" customHeight="1">
      <c r="A166" s="12"/>
      <c r="B166" s="159"/>
      <c r="C166" s="12"/>
      <c r="D166" s="160" t="s">
        <v>73</v>
      </c>
      <c r="E166" s="170" t="s">
        <v>226</v>
      </c>
      <c r="F166" s="170" t="s">
        <v>227</v>
      </c>
      <c r="G166" s="12"/>
      <c r="H166" s="12"/>
      <c r="I166" s="162"/>
      <c r="J166" s="171">
        <f>BK166</f>
        <v>0</v>
      </c>
      <c r="K166" s="12"/>
      <c r="L166" s="159"/>
      <c r="M166" s="164"/>
      <c r="N166" s="165"/>
      <c r="O166" s="165"/>
      <c r="P166" s="166">
        <f>SUM(P167:P194)</f>
        <v>0</v>
      </c>
      <c r="Q166" s="165"/>
      <c r="R166" s="166">
        <f>SUM(R167:R194)</f>
        <v>487.76302999999996</v>
      </c>
      <c r="S166" s="165"/>
      <c r="T166" s="167">
        <f>SUM(T167:T194)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60" t="s">
        <v>82</v>
      </c>
      <c r="AT166" s="168" t="s">
        <v>73</v>
      </c>
      <c r="AU166" s="168" t="s">
        <v>82</v>
      </c>
      <c r="AY166" s="160" t="s">
        <v>114</v>
      </c>
      <c r="BK166" s="169">
        <f>SUM(BK167:BK194)</f>
        <v>0</v>
      </c>
    </row>
    <row r="167" s="2" customFormat="1" ht="16.5" customHeight="1">
      <c r="A167" s="37"/>
      <c r="B167" s="172"/>
      <c r="C167" s="173" t="s">
        <v>228</v>
      </c>
      <c r="D167" s="173" t="s">
        <v>117</v>
      </c>
      <c r="E167" s="174" t="s">
        <v>229</v>
      </c>
      <c r="F167" s="175" t="s">
        <v>230</v>
      </c>
      <c r="G167" s="176" t="s">
        <v>231</v>
      </c>
      <c r="H167" s="177">
        <v>23</v>
      </c>
      <c r="I167" s="178"/>
      <c r="J167" s="179">
        <f>ROUND(I167*H167,2)</f>
        <v>0</v>
      </c>
      <c r="K167" s="180"/>
      <c r="L167" s="38"/>
      <c r="M167" s="181" t="s">
        <v>1</v>
      </c>
      <c r="N167" s="182" t="s">
        <v>40</v>
      </c>
      <c r="O167" s="77"/>
      <c r="P167" s="183">
        <f>O167*H167</f>
        <v>0</v>
      </c>
      <c r="Q167" s="183">
        <v>0.34099000000000002</v>
      </c>
      <c r="R167" s="183">
        <f>Q167*H167</f>
        <v>7.8427700000000007</v>
      </c>
      <c r="S167" s="183">
        <v>0</v>
      </c>
      <c r="T167" s="184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185" t="s">
        <v>121</v>
      </c>
      <c r="AT167" s="185" t="s">
        <v>117</v>
      </c>
      <c r="AU167" s="185" t="s">
        <v>122</v>
      </c>
      <c r="AY167" s="18" t="s">
        <v>114</v>
      </c>
      <c r="BE167" s="186">
        <f>IF(N167="základná",J167,0)</f>
        <v>0</v>
      </c>
      <c r="BF167" s="186">
        <f>IF(N167="znížená",J167,0)</f>
        <v>0</v>
      </c>
      <c r="BG167" s="186">
        <f>IF(N167="zákl. prenesená",J167,0)</f>
        <v>0</v>
      </c>
      <c r="BH167" s="186">
        <f>IF(N167="zníž. prenesená",J167,0)</f>
        <v>0</v>
      </c>
      <c r="BI167" s="186">
        <f>IF(N167="nulová",J167,0)</f>
        <v>0</v>
      </c>
      <c r="BJ167" s="18" t="s">
        <v>122</v>
      </c>
      <c r="BK167" s="186">
        <f>ROUND(I167*H167,2)</f>
        <v>0</v>
      </c>
      <c r="BL167" s="18" t="s">
        <v>121</v>
      </c>
      <c r="BM167" s="185" t="s">
        <v>232</v>
      </c>
    </row>
    <row r="168" s="14" customFormat="1">
      <c r="A168" s="14"/>
      <c r="B168" s="207"/>
      <c r="C168" s="14"/>
      <c r="D168" s="188" t="s">
        <v>124</v>
      </c>
      <c r="E168" s="208" t="s">
        <v>1</v>
      </c>
      <c r="F168" s="209" t="s">
        <v>233</v>
      </c>
      <c r="G168" s="14"/>
      <c r="H168" s="208" t="s">
        <v>1</v>
      </c>
      <c r="I168" s="210"/>
      <c r="J168" s="14"/>
      <c r="K168" s="14"/>
      <c r="L168" s="207"/>
      <c r="M168" s="211"/>
      <c r="N168" s="212"/>
      <c r="O168" s="212"/>
      <c r="P168" s="212"/>
      <c r="Q168" s="212"/>
      <c r="R168" s="212"/>
      <c r="S168" s="212"/>
      <c r="T168" s="213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8" t="s">
        <v>124</v>
      </c>
      <c r="AU168" s="208" t="s">
        <v>122</v>
      </c>
      <c r="AV168" s="14" t="s">
        <v>82</v>
      </c>
      <c r="AW168" s="14" t="s">
        <v>31</v>
      </c>
      <c r="AX168" s="14" t="s">
        <v>74</v>
      </c>
      <c r="AY168" s="208" t="s">
        <v>114</v>
      </c>
    </row>
    <row r="169" s="14" customFormat="1">
      <c r="A169" s="14"/>
      <c r="B169" s="207"/>
      <c r="C169" s="14"/>
      <c r="D169" s="188" t="s">
        <v>124</v>
      </c>
      <c r="E169" s="208" t="s">
        <v>1</v>
      </c>
      <c r="F169" s="209" t="s">
        <v>234</v>
      </c>
      <c r="G169" s="14"/>
      <c r="H169" s="208" t="s">
        <v>1</v>
      </c>
      <c r="I169" s="210"/>
      <c r="J169" s="14"/>
      <c r="K169" s="14"/>
      <c r="L169" s="207"/>
      <c r="M169" s="211"/>
      <c r="N169" s="212"/>
      <c r="O169" s="212"/>
      <c r="P169" s="212"/>
      <c r="Q169" s="212"/>
      <c r="R169" s="212"/>
      <c r="S169" s="212"/>
      <c r="T169" s="213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124</v>
      </c>
      <c r="AU169" s="208" t="s">
        <v>122</v>
      </c>
      <c r="AV169" s="14" t="s">
        <v>82</v>
      </c>
      <c r="AW169" s="14" t="s">
        <v>31</v>
      </c>
      <c r="AX169" s="14" t="s">
        <v>74</v>
      </c>
      <c r="AY169" s="208" t="s">
        <v>114</v>
      </c>
    </row>
    <row r="170" s="14" customFormat="1">
      <c r="A170" s="14"/>
      <c r="B170" s="207"/>
      <c r="C170" s="14"/>
      <c r="D170" s="188" t="s">
        <v>124</v>
      </c>
      <c r="E170" s="208" t="s">
        <v>1</v>
      </c>
      <c r="F170" s="209" t="s">
        <v>235</v>
      </c>
      <c r="G170" s="14"/>
      <c r="H170" s="208" t="s">
        <v>1</v>
      </c>
      <c r="I170" s="210"/>
      <c r="J170" s="14"/>
      <c r="K170" s="14"/>
      <c r="L170" s="207"/>
      <c r="M170" s="211"/>
      <c r="N170" s="212"/>
      <c r="O170" s="212"/>
      <c r="P170" s="212"/>
      <c r="Q170" s="212"/>
      <c r="R170" s="212"/>
      <c r="S170" s="212"/>
      <c r="T170" s="213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124</v>
      </c>
      <c r="AU170" s="208" t="s">
        <v>122</v>
      </c>
      <c r="AV170" s="14" t="s">
        <v>82</v>
      </c>
      <c r="AW170" s="14" t="s">
        <v>31</v>
      </c>
      <c r="AX170" s="14" t="s">
        <v>74</v>
      </c>
      <c r="AY170" s="208" t="s">
        <v>114</v>
      </c>
    </row>
    <row r="171" s="14" customFormat="1">
      <c r="A171" s="14"/>
      <c r="B171" s="207"/>
      <c r="C171" s="14"/>
      <c r="D171" s="188" t="s">
        <v>124</v>
      </c>
      <c r="E171" s="208" t="s">
        <v>1</v>
      </c>
      <c r="F171" s="209" t="s">
        <v>236</v>
      </c>
      <c r="G171" s="14"/>
      <c r="H171" s="208" t="s">
        <v>1</v>
      </c>
      <c r="I171" s="210"/>
      <c r="J171" s="14"/>
      <c r="K171" s="14"/>
      <c r="L171" s="207"/>
      <c r="M171" s="211"/>
      <c r="N171" s="212"/>
      <c r="O171" s="212"/>
      <c r="P171" s="212"/>
      <c r="Q171" s="212"/>
      <c r="R171" s="212"/>
      <c r="S171" s="212"/>
      <c r="T171" s="21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8" t="s">
        <v>124</v>
      </c>
      <c r="AU171" s="208" t="s">
        <v>122</v>
      </c>
      <c r="AV171" s="14" t="s">
        <v>82</v>
      </c>
      <c r="AW171" s="14" t="s">
        <v>31</v>
      </c>
      <c r="AX171" s="14" t="s">
        <v>74</v>
      </c>
      <c r="AY171" s="208" t="s">
        <v>114</v>
      </c>
    </row>
    <row r="172" s="14" customFormat="1">
      <c r="A172" s="14"/>
      <c r="B172" s="207"/>
      <c r="C172" s="14"/>
      <c r="D172" s="188" t="s">
        <v>124</v>
      </c>
      <c r="E172" s="208" t="s">
        <v>1</v>
      </c>
      <c r="F172" s="209" t="s">
        <v>237</v>
      </c>
      <c r="G172" s="14"/>
      <c r="H172" s="208" t="s">
        <v>1</v>
      </c>
      <c r="I172" s="210"/>
      <c r="J172" s="14"/>
      <c r="K172" s="14"/>
      <c r="L172" s="207"/>
      <c r="M172" s="211"/>
      <c r="N172" s="212"/>
      <c r="O172" s="212"/>
      <c r="P172" s="212"/>
      <c r="Q172" s="212"/>
      <c r="R172" s="212"/>
      <c r="S172" s="212"/>
      <c r="T172" s="21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8" t="s">
        <v>124</v>
      </c>
      <c r="AU172" s="208" t="s">
        <v>122</v>
      </c>
      <c r="AV172" s="14" t="s">
        <v>82</v>
      </c>
      <c r="AW172" s="14" t="s">
        <v>31</v>
      </c>
      <c r="AX172" s="14" t="s">
        <v>74</v>
      </c>
      <c r="AY172" s="208" t="s">
        <v>114</v>
      </c>
    </row>
    <row r="173" s="13" customFormat="1">
      <c r="A173" s="13"/>
      <c r="B173" s="187"/>
      <c r="C173" s="13"/>
      <c r="D173" s="188" t="s">
        <v>124</v>
      </c>
      <c r="E173" s="189" t="s">
        <v>1</v>
      </c>
      <c r="F173" s="190" t="s">
        <v>238</v>
      </c>
      <c r="G173" s="13"/>
      <c r="H173" s="191">
        <v>23</v>
      </c>
      <c r="I173" s="192"/>
      <c r="J173" s="13"/>
      <c r="K173" s="13"/>
      <c r="L173" s="187"/>
      <c r="M173" s="193"/>
      <c r="N173" s="194"/>
      <c r="O173" s="194"/>
      <c r="P173" s="194"/>
      <c r="Q173" s="194"/>
      <c r="R173" s="194"/>
      <c r="S173" s="194"/>
      <c r="T173" s="19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89" t="s">
        <v>124</v>
      </c>
      <c r="AU173" s="189" t="s">
        <v>122</v>
      </c>
      <c r="AV173" s="13" t="s">
        <v>122</v>
      </c>
      <c r="AW173" s="13" t="s">
        <v>31</v>
      </c>
      <c r="AX173" s="13" t="s">
        <v>82</v>
      </c>
      <c r="AY173" s="189" t="s">
        <v>114</v>
      </c>
    </row>
    <row r="174" s="2" customFormat="1" ht="16.5" customHeight="1">
      <c r="A174" s="37"/>
      <c r="B174" s="172"/>
      <c r="C174" s="196" t="s">
        <v>239</v>
      </c>
      <c r="D174" s="196" t="s">
        <v>134</v>
      </c>
      <c r="E174" s="197" t="s">
        <v>240</v>
      </c>
      <c r="F174" s="198" t="s">
        <v>241</v>
      </c>
      <c r="G174" s="199" t="s">
        <v>231</v>
      </c>
      <c r="H174" s="200">
        <v>23</v>
      </c>
      <c r="I174" s="201"/>
      <c r="J174" s="202">
        <f>ROUND(I174*H174,2)</f>
        <v>0</v>
      </c>
      <c r="K174" s="203"/>
      <c r="L174" s="204"/>
      <c r="M174" s="205" t="s">
        <v>1</v>
      </c>
      <c r="N174" s="206" t="s">
        <v>40</v>
      </c>
      <c r="O174" s="77"/>
      <c r="P174" s="183">
        <f>O174*H174</f>
        <v>0</v>
      </c>
      <c r="Q174" s="183">
        <v>0.17000000000000001</v>
      </c>
      <c r="R174" s="183">
        <f>Q174*H174</f>
        <v>3.9100000000000001</v>
      </c>
      <c r="S174" s="183">
        <v>0</v>
      </c>
      <c r="T174" s="184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185" t="s">
        <v>138</v>
      </c>
      <c r="AT174" s="185" t="s">
        <v>134</v>
      </c>
      <c r="AU174" s="185" t="s">
        <v>122</v>
      </c>
      <c r="AY174" s="18" t="s">
        <v>114</v>
      </c>
      <c r="BE174" s="186">
        <f>IF(N174="základná",J174,0)</f>
        <v>0</v>
      </c>
      <c r="BF174" s="186">
        <f>IF(N174="znížená",J174,0)</f>
        <v>0</v>
      </c>
      <c r="BG174" s="186">
        <f>IF(N174="zákl. prenesená",J174,0)</f>
        <v>0</v>
      </c>
      <c r="BH174" s="186">
        <f>IF(N174="zníž. prenesená",J174,0)</f>
        <v>0</v>
      </c>
      <c r="BI174" s="186">
        <f>IF(N174="nulová",J174,0)</f>
        <v>0</v>
      </c>
      <c r="BJ174" s="18" t="s">
        <v>122</v>
      </c>
      <c r="BK174" s="186">
        <f>ROUND(I174*H174,2)</f>
        <v>0</v>
      </c>
      <c r="BL174" s="18" t="s">
        <v>121</v>
      </c>
      <c r="BM174" s="185" t="s">
        <v>242</v>
      </c>
    </row>
    <row r="175" s="2" customFormat="1" ht="21.75" customHeight="1">
      <c r="A175" s="37"/>
      <c r="B175" s="172"/>
      <c r="C175" s="196" t="s">
        <v>243</v>
      </c>
      <c r="D175" s="196" t="s">
        <v>134</v>
      </c>
      <c r="E175" s="197" t="s">
        <v>244</v>
      </c>
      <c r="F175" s="198" t="s">
        <v>245</v>
      </c>
      <c r="G175" s="199" t="s">
        <v>231</v>
      </c>
      <c r="H175" s="200">
        <v>23</v>
      </c>
      <c r="I175" s="201"/>
      <c r="J175" s="202">
        <f>ROUND(I175*H175,2)</f>
        <v>0</v>
      </c>
      <c r="K175" s="203"/>
      <c r="L175" s="204"/>
      <c r="M175" s="205" t="s">
        <v>1</v>
      </c>
      <c r="N175" s="206" t="s">
        <v>40</v>
      </c>
      <c r="O175" s="77"/>
      <c r="P175" s="183">
        <f>O175*H175</f>
        <v>0</v>
      </c>
      <c r="Q175" s="183">
        <v>0.00036999999999999999</v>
      </c>
      <c r="R175" s="183">
        <f>Q175*H175</f>
        <v>0.0085100000000000002</v>
      </c>
      <c r="S175" s="183">
        <v>0</v>
      </c>
      <c r="T175" s="184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85" t="s">
        <v>138</v>
      </c>
      <c r="AT175" s="185" t="s">
        <v>134</v>
      </c>
      <c r="AU175" s="185" t="s">
        <v>122</v>
      </c>
      <c r="AY175" s="18" t="s">
        <v>114</v>
      </c>
      <c r="BE175" s="186">
        <f>IF(N175="základná",J175,0)</f>
        <v>0</v>
      </c>
      <c r="BF175" s="186">
        <f>IF(N175="znížená",J175,0)</f>
        <v>0</v>
      </c>
      <c r="BG175" s="186">
        <f>IF(N175="zákl. prenesená",J175,0)</f>
        <v>0</v>
      </c>
      <c r="BH175" s="186">
        <f>IF(N175="zníž. prenesená",J175,0)</f>
        <v>0</v>
      </c>
      <c r="BI175" s="186">
        <f>IF(N175="nulová",J175,0)</f>
        <v>0</v>
      </c>
      <c r="BJ175" s="18" t="s">
        <v>122</v>
      </c>
      <c r="BK175" s="186">
        <f>ROUND(I175*H175,2)</f>
        <v>0</v>
      </c>
      <c r="BL175" s="18" t="s">
        <v>121</v>
      </c>
      <c r="BM175" s="185" t="s">
        <v>246</v>
      </c>
    </row>
    <row r="176" s="2" customFormat="1" ht="16.5" customHeight="1">
      <c r="A176" s="37"/>
      <c r="B176" s="172"/>
      <c r="C176" s="173" t="s">
        <v>247</v>
      </c>
      <c r="D176" s="173" t="s">
        <v>117</v>
      </c>
      <c r="E176" s="174" t="s">
        <v>248</v>
      </c>
      <c r="F176" s="175" t="s">
        <v>249</v>
      </c>
      <c r="G176" s="176" t="s">
        <v>231</v>
      </c>
      <c r="H176" s="177">
        <v>33</v>
      </c>
      <c r="I176" s="178"/>
      <c r="J176" s="179">
        <f>ROUND(I176*H176,2)</f>
        <v>0</v>
      </c>
      <c r="K176" s="180"/>
      <c r="L176" s="38"/>
      <c r="M176" s="181" t="s">
        <v>1</v>
      </c>
      <c r="N176" s="182" t="s">
        <v>40</v>
      </c>
      <c r="O176" s="77"/>
      <c r="P176" s="183">
        <f>O176*H176</f>
        <v>0</v>
      </c>
      <c r="Q176" s="183">
        <v>0.41064</v>
      </c>
      <c r="R176" s="183">
        <f>Q176*H176</f>
        <v>13.551120000000001</v>
      </c>
      <c r="S176" s="183">
        <v>0</v>
      </c>
      <c r="T176" s="184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185" t="s">
        <v>121</v>
      </c>
      <c r="AT176" s="185" t="s">
        <v>117</v>
      </c>
      <c r="AU176" s="185" t="s">
        <v>122</v>
      </c>
      <c r="AY176" s="18" t="s">
        <v>114</v>
      </c>
      <c r="BE176" s="186">
        <f>IF(N176="základná",J176,0)</f>
        <v>0</v>
      </c>
      <c r="BF176" s="186">
        <f>IF(N176="znížená",J176,0)</f>
        <v>0</v>
      </c>
      <c r="BG176" s="186">
        <f>IF(N176="zákl. prenesená",J176,0)</f>
        <v>0</v>
      </c>
      <c r="BH176" s="186">
        <f>IF(N176="zníž. prenesená",J176,0)</f>
        <v>0</v>
      </c>
      <c r="BI176" s="186">
        <f>IF(N176="nulová",J176,0)</f>
        <v>0</v>
      </c>
      <c r="BJ176" s="18" t="s">
        <v>122</v>
      </c>
      <c r="BK176" s="186">
        <f>ROUND(I176*H176,2)</f>
        <v>0</v>
      </c>
      <c r="BL176" s="18" t="s">
        <v>121</v>
      </c>
      <c r="BM176" s="185" t="s">
        <v>250</v>
      </c>
    </row>
    <row r="177" s="2" customFormat="1" ht="21.75" customHeight="1">
      <c r="A177" s="37"/>
      <c r="B177" s="172"/>
      <c r="C177" s="173" t="s">
        <v>251</v>
      </c>
      <c r="D177" s="173" t="s">
        <v>117</v>
      </c>
      <c r="E177" s="174" t="s">
        <v>252</v>
      </c>
      <c r="F177" s="175" t="s">
        <v>253</v>
      </c>
      <c r="G177" s="176" t="s">
        <v>231</v>
      </c>
      <c r="H177" s="177">
        <v>13</v>
      </c>
      <c r="I177" s="178"/>
      <c r="J177" s="179">
        <f>ROUND(I177*H177,2)</f>
        <v>0</v>
      </c>
      <c r="K177" s="180"/>
      <c r="L177" s="38"/>
      <c r="M177" s="181" t="s">
        <v>1</v>
      </c>
      <c r="N177" s="182" t="s">
        <v>40</v>
      </c>
      <c r="O177" s="77"/>
      <c r="P177" s="183">
        <f>O177*H177</f>
        <v>0</v>
      </c>
      <c r="Q177" s="183">
        <v>0.30587999999999999</v>
      </c>
      <c r="R177" s="183">
        <f>Q177*H177</f>
        <v>3.9764399999999998</v>
      </c>
      <c r="S177" s="183">
        <v>0</v>
      </c>
      <c r="T177" s="184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85" t="s">
        <v>121</v>
      </c>
      <c r="AT177" s="185" t="s">
        <v>117</v>
      </c>
      <c r="AU177" s="185" t="s">
        <v>122</v>
      </c>
      <c r="AY177" s="18" t="s">
        <v>114</v>
      </c>
      <c r="BE177" s="186">
        <f>IF(N177="základná",J177,0)</f>
        <v>0</v>
      </c>
      <c r="BF177" s="186">
        <f>IF(N177="znížená",J177,0)</f>
        <v>0</v>
      </c>
      <c r="BG177" s="186">
        <f>IF(N177="zákl. prenesená",J177,0)</f>
        <v>0</v>
      </c>
      <c r="BH177" s="186">
        <f>IF(N177="zníž. prenesená",J177,0)</f>
        <v>0</v>
      </c>
      <c r="BI177" s="186">
        <f>IF(N177="nulová",J177,0)</f>
        <v>0</v>
      </c>
      <c r="BJ177" s="18" t="s">
        <v>122</v>
      </c>
      <c r="BK177" s="186">
        <f>ROUND(I177*H177,2)</f>
        <v>0</v>
      </c>
      <c r="BL177" s="18" t="s">
        <v>121</v>
      </c>
      <c r="BM177" s="185" t="s">
        <v>254</v>
      </c>
    </row>
    <row r="178" s="2" customFormat="1" ht="33" customHeight="1">
      <c r="A178" s="37"/>
      <c r="B178" s="172"/>
      <c r="C178" s="173" t="s">
        <v>255</v>
      </c>
      <c r="D178" s="173" t="s">
        <v>117</v>
      </c>
      <c r="E178" s="174" t="s">
        <v>256</v>
      </c>
      <c r="F178" s="175" t="s">
        <v>257</v>
      </c>
      <c r="G178" s="176" t="s">
        <v>157</v>
      </c>
      <c r="H178" s="177">
        <v>1655</v>
      </c>
      <c r="I178" s="178"/>
      <c r="J178" s="179">
        <f>ROUND(I178*H178,2)</f>
        <v>0</v>
      </c>
      <c r="K178" s="180"/>
      <c r="L178" s="38"/>
      <c r="M178" s="181" t="s">
        <v>1</v>
      </c>
      <c r="N178" s="182" t="s">
        <v>40</v>
      </c>
      <c r="O178" s="77"/>
      <c r="P178" s="183">
        <f>O178*H178</f>
        <v>0</v>
      </c>
      <c r="Q178" s="183">
        <v>0.15223</v>
      </c>
      <c r="R178" s="183">
        <f>Q178*H178</f>
        <v>251.94065000000001</v>
      </c>
      <c r="S178" s="183">
        <v>0</v>
      </c>
      <c r="T178" s="184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185" t="s">
        <v>121</v>
      </c>
      <c r="AT178" s="185" t="s">
        <v>117</v>
      </c>
      <c r="AU178" s="185" t="s">
        <v>122</v>
      </c>
      <c r="AY178" s="18" t="s">
        <v>114</v>
      </c>
      <c r="BE178" s="186">
        <f>IF(N178="základná",J178,0)</f>
        <v>0</v>
      </c>
      <c r="BF178" s="186">
        <f>IF(N178="znížená",J178,0)</f>
        <v>0</v>
      </c>
      <c r="BG178" s="186">
        <f>IF(N178="zákl. prenesená",J178,0)</f>
        <v>0</v>
      </c>
      <c r="BH178" s="186">
        <f>IF(N178="zníž. prenesená",J178,0)</f>
        <v>0</v>
      </c>
      <c r="BI178" s="186">
        <f>IF(N178="nulová",J178,0)</f>
        <v>0</v>
      </c>
      <c r="BJ178" s="18" t="s">
        <v>122</v>
      </c>
      <c r="BK178" s="186">
        <f>ROUND(I178*H178,2)</f>
        <v>0</v>
      </c>
      <c r="BL178" s="18" t="s">
        <v>121</v>
      </c>
      <c r="BM178" s="185" t="s">
        <v>258</v>
      </c>
    </row>
    <row r="179" s="2" customFormat="1" ht="16.5" customHeight="1">
      <c r="A179" s="37"/>
      <c r="B179" s="172"/>
      <c r="C179" s="196" t="s">
        <v>259</v>
      </c>
      <c r="D179" s="196" t="s">
        <v>134</v>
      </c>
      <c r="E179" s="197" t="s">
        <v>260</v>
      </c>
      <c r="F179" s="198" t="s">
        <v>261</v>
      </c>
      <c r="G179" s="199" t="s">
        <v>231</v>
      </c>
      <c r="H179" s="200">
        <v>3400</v>
      </c>
      <c r="I179" s="201"/>
      <c r="J179" s="202">
        <f>ROUND(I179*H179,2)</f>
        <v>0</v>
      </c>
      <c r="K179" s="203"/>
      <c r="L179" s="204"/>
      <c r="M179" s="205" t="s">
        <v>1</v>
      </c>
      <c r="N179" s="206" t="s">
        <v>40</v>
      </c>
      <c r="O179" s="77"/>
      <c r="P179" s="183">
        <f>O179*H179</f>
        <v>0</v>
      </c>
      <c r="Q179" s="183">
        <v>0.028299999999999999</v>
      </c>
      <c r="R179" s="183">
        <f>Q179*H179</f>
        <v>96.219999999999999</v>
      </c>
      <c r="S179" s="183">
        <v>0</v>
      </c>
      <c r="T179" s="184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185" t="s">
        <v>138</v>
      </c>
      <c r="AT179" s="185" t="s">
        <v>134</v>
      </c>
      <c r="AU179" s="185" t="s">
        <v>122</v>
      </c>
      <c r="AY179" s="18" t="s">
        <v>114</v>
      </c>
      <c r="BE179" s="186">
        <f>IF(N179="základná",J179,0)</f>
        <v>0</v>
      </c>
      <c r="BF179" s="186">
        <f>IF(N179="znížená",J179,0)</f>
        <v>0</v>
      </c>
      <c r="BG179" s="186">
        <f>IF(N179="zákl. prenesená",J179,0)</f>
        <v>0</v>
      </c>
      <c r="BH179" s="186">
        <f>IF(N179="zníž. prenesená",J179,0)</f>
        <v>0</v>
      </c>
      <c r="BI179" s="186">
        <f>IF(N179="nulová",J179,0)</f>
        <v>0</v>
      </c>
      <c r="BJ179" s="18" t="s">
        <v>122</v>
      </c>
      <c r="BK179" s="186">
        <f>ROUND(I179*H179,2)</f>
        <v>0</v>
      </c>
      <c r="BL179" s="18" t="s">
        <v>121</v>
      </c>
      <c r="BM179" s="185" t="s">
        <v>262</v>
      </c>
    </row>
    <row r="180" s="13" customFormat="1">
      <c r="A180" s="13"/>
      <c r="B180" s="187"/>
      <c r="C180" s="13"/>
      <c r="D180" s="188" t="s">
        <v>124</v>
      </c>
      <c r="E180" s="189" t="s">
        <v>1</v>
      </c>
      <c r="F180" s="190" t="s">
        <v>263</v>
      </c>
      <c r="G180" s="13"/>
      <c r="H180" s="191">
        <v>3310</v>
      </c>
      <c r="I180" s="192"/>
      <c r="J180" s="13"/>
      <c r="K180" s="13"/>
      <c r="L180" s="187"/>
      <c r="M180" s="193"/>
      <c r="N180" s="194"/>
      <c r="O180" s="194"/>
      <c r="P180" s="194"/>
      <c r="Q180" s="194"/>
      <c r="R180" s="194"/>
      <c r="S180" s="194"/>
      <c r="T180" s="19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89" t="s">
        <v>124</v>
      </c>
      <c r="AU180" s="189" t="s">
        <v>122</v>
      </c>
      <c r="AV180" s="13" t="s">
        <v>122</v>
      </c>
      <c r="AW180" s="13" t="s">
        <v>31</v>
      </c>
      <c r="AX180" s="13" t="s">
        <v>74</v>
      </c>
      <c r="AY180" s="189" t="s">
        <v>114</v>
      </c>
    </row>
    <row r="181" s="13" customFormat="1">
      <c r="A181" s="13"/>
      <c r="B181" s="187"/>
      <c r="C181" s="13"/>
      <c r="D181" s="188" t="s">
        <v>124</v>
      </c>
      <c r="E181" s="189" t="s">
        <v>1</v>
      </c>
      <c r="F181" s="190" t="s">
        <v>264</v>
      </c>
      <c r="G181" s="13"/>
      <c r="H181" s="191">
        <v>90</v>
      </c>
      <c r="I181" s="192"/>
      <c r="J181" s="13"/>
      <c r="K181" s="13"/>
      <c r="L181" s="187"/>
      <c r="M181" s="193"/>
      <c r="N181" s="194"/>
      <c r="O181" s="194"/>
      <c r="P181" s="194"/>
      <c r="Q181" s="194"/>
      <c r="R181" s="194"/>
      <c r="S181" s="194"/>
      <c r="T181" s="195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89" t="s">
        <v>124</v>
      </c>
      <c r="AU181" s="189" t="s">
        <v>122</v>
      </c>
      <c r="AV181" s="13" t="s">
        <v>122</v>
      </c>
      <c r="AW181" s="13" t="s">
        <v>31</v>
      </c>
      <c r="AX181" s="13" t="s">
        <v>74</v>
      </c>
      <c r="AY181" s="189" t="s">
        <v>114</v>
      </c>
    </row>
    <row r="182" s="15" customFormat="1">
      <c r="A182" s="15"/>
      <c r="B182" s="214"/>
      <c r="C182" s="15"/>
      <c r="D182" s="188" t="s">
        <v>124</v>
      </c>
      <c r="E182" s="215" t="s">
        <v>1</v>
      </c>
      <c r="F182" s="216" t="s">
        <v>216</v>
      </c>
      <c r="G182" s="15"/>
      <c r="H182" s="217">
        <v>3400</v>
      </c>
      <c r="I182" s="218"/>
      <c r="J182" s="15"/>
      <c r="K182" s="15"/>
      <c r="L182" s="214"/>
      <c r="M182" s="219"/>
      <c r="N182" s="220"/>
      <c r="O182" s="220"/>
      <c r="P182" s="220"/>
      <c r="Q182" s="220"/>
      <c r="R182" s="220"/>
      <c r="S182" s="220"/>
      <c r="T182" s="221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15" t="s">
        <v>124</v>
      </c>
      <c r="AU182" s="215" t="s">
        <v>122</v>
      </c>
      <c r="AV182" s="15" t="s">
        <v>121</v>
      </c>
      <c r="AW182" s="15" t="s">
        <v>31</v>
      </c>
      <c r="AX182" s="15" t="s">
        <v>82</v>
      </c>
      <c r="AY182" s="215" t="s">
        <v>114</v>
      </c>
    </row>
    <row r="183" s="2" customFormat="1" ht="33" customHeight="1">
      <c r="A183" s="37"/>
      <c r="B183" s="172"/>
      <c r="C183" s="173" t="s">
        <v>265</v>
      </c>
      <c r="D183" s="173" t="s">
        <v>117</v>
      </c>
      <c r="E183" s="174" t="s">
        <v>266</v>
      </c>
      <c r="F183" s="175" t="s">
        <v>267</v>
      </c>
      <c r="G183" s="176" t="s">
        <v>157</v>
      </c>
      <c r="H183" s="177">
        <v>626</v>
      </c>
      <c r="I183" s="178"/>
      <c r="J183" s="179">
        <f>ROUND(I183*H183,2)</f>
        <v>0</v>
      </c>
      <c r="K183" s="180"/>
      <c r="L183" s="38"/>
      <c r="M183" s="181" t="s">
        <v>1</v>
      </c>
      <c r="N183" s="182" t="s">
        <v>40</v>
      </c>
      <c r="O183" s="77"/>
      <c r="P183" s="183">
        <f>O183*H183</f>
        <v>0</v>
      </c>
      <c r="Q183" s="183">
        <v>0.12584000000000001</v>
      </c>
      <c r="R183" s="183">
        <f>Q183*H183</f>
        <v>78.775840000000002</v>
      </c>
      <c r="S183" s="183">
        <v>0</v>
      </c>
      <c r="T183" s="184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85" t="s">
        <v>121</v>
      </c>
      <c r="AT183" s="185" t="s">
        <v>117</v>
      </c>
      <c r="AU183" s="185" t="s">
        <v>122</v>
      </c>
      <c r="AY183" s="18" t="s">
        <v>114</v>
      </c>
      <c r="BE183" s="186">
        <f>IF(N183="základná",J183,0)</f>
        <v>0</v>
      </c>
      <c r="BF183" s="186">
        <f>IF(N183="znížená",J183,0)</f>
        <v>0</v>
      </c>
      <c r="BG183" s="186">
        <f>IF(N183="zákl. prenesená",J183,0)</f>
        <v>0</v>
      </c>
      <c r="BH183" s="186">
        <f>IF(N183="zníž. prenesená",J183,0)</f>
        <v>0</v>
      </c>
      <c r="BI183" s="186">
        <f>IF(N183="nulová",J183,0)</f>
        <v>0</v>
      </c>
      <c r="BJ183" s="18" t="s">
        <v>122</v>
      </c>
      <c r="BK183" s="186">
        <f>ROUND(I183*H183,2)</f>
        <v>0</v>
      </c>
      <c r="BL183" s="18" t="s">
        <v>121</v>
      </c>
      <c r="BM183" s="185" t="s">
        <v>268</v>
      </c>
    </row>
    <row r="184" s="2" customFormat="1" ht="16.5" customHeight="1">
      <c r="A184" s="37"/>
      <c r="B184" s="172"/>
      <c r="C184" s="196" t="s">
        <v>269</v>
      </c>
      <c r="D184" s="196" t="s">
        <v>134</v>
      </c>
      <c r="E184" s="197" t="s">
        <v>270</v>
      </c>
      <c r="F184" s="198" t="s">
        <v>271</v>
      </c>
      <c r="G184" s="199" t="s">
        <v>231</v>
      </c>
      <c r="H184" s="200">
        <v>640</v>
      </c>
      <c r="I184" s="201"/>
      <c r="J184" s="202">
        <f>ROUND(I184*H184,2)</f>
        <v>0</v>
      </c>
      <c r="K184" s="203"/>
      <c r="L184" s="204"/>
      <c r="M184" s="205" t="s">
        <v>1</v>
      </c>
      <c r="N184" s="206" t="s">
        <v>40</v>
      </c>
      <c r="O184" s="77"/>
      <c r="P184" s="183">
        <f>O184*H184</f>
        <v>0</v>
      </c>
      <c r="Q184" s="183">
        <v>0.048000000000000001</v>
      </c>
      <c r="R184" s="183">
        <f>Q184*H184</f>
        <v>30.719999999999999</v>
      </c>
      <c r="S184" s="183">
        <v>0</v>
      </c>
      <c r="T184" s="184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85" t="s">
        <v>138</v>
      </c>
      <c r="AT184" s="185" t="s">
        <v>134</v>
      </c>
      <c r="AU184" s="185" t="s">
        <v>122</v>
      </c>
      <c r="AY184" s="18" t="s">
        <v>114</v>
      </c>
      <c r="BE184" s="186">
        <f>IF(N184="základná",J184,0)</f>
        <v>0</v>
      </c>
      <c r="BF184" s="186">
        <f>IF(N184="znížená",J184,0)</f>
        <v>0</v>
      </c>
      <c r="BG184" s="186">
        <f>IF(N184="zákl. prenesená",J184,0)</f>
        <v>0</v>
      </c>
      <c r="BH184" s="186">
        <f>IF(N184="zníž. prenesená",J184,0)</f>
        <v>0</v>
      </c>
      <c r="BI184" s="186">
        <f>IF(N184="nulová",J184,0)</f>
        <v>0</v>
      </c>
      <c r="BJ184" s="18" t="s">
        <v>122</v>
      </c>
      <c r="BK184" s="186">
        <f>ROUND(I184*H184,2)</f>
        <v>0</v>
      </c>
      <c r="BL184" s="18" t="s">
        <v>121</v>
      </c>
      <c r="BM184" s="185" t="s">
        <v>272</v>
      </c>
    </row>
    <row r="185" s="13" customFormat="1">
      <c r="A185" s="13"/>
      <c r="B185" s="187"/>
      <c r="C185" s="13"/>
      <c r="D185" s="188" t="s">
        <v>124</v>
      </c>
      <c r="E185" s="189" t="s">
        <v>1</v>
      </c>
      <c r="F185" s="190" t="s">
        <v>273</v>
      </c>
      <c r="G185" s="13"/>
      <c r="H185" s="191">
        <v>626</v>
      </c>
      <c r="I185" s="192"/>
      <c r="J185" s="13"/>
      <c r="K185" s="13"/>
      <c r="L185" s="187"/>
      <c r="M185" s="193"/>
      <c r="N185" s="194"/>
      <c r="O185" s="194"/>
      <c r="P185" s="194"/>
      <c r="Q185" s="194"/>
      <c r="R185" s="194"/>
      <c r="S185" s="194"/>
      <c r="T185" s="19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89" t="s">
        <v>124</v>
      </c>
      <c r="AU185" s="189" t="s">
        <v>122</v>
      </c>
      <c r="AV185" s="13" t="s">
        <v>122</v>
      </c>
      <c r="AW185" s="13" t="s">
        <v>31</v>
      </c>
      <c r="AX185" s="13" t="s">
        <v>74</v>
      </c>
      <c r="AY185" s="189" t="s">
        <v>114</v>
      </c>
    </row>
    <row r="186" s="13" customFormat="1">
      <c r="A186" s="13"/>
      <c r="B186" s="187"/>
      <c r="C186" s="13"/>
      <c r="D186" s="188" t="s">
        <v>124</v>
      </c>
      <c r="E186" s="189" t="s">
        <v>1</v>
      </c>
      <c r="F186" s="190" t="s">
        <v>274</v>
      </c>
      <c r="G186" s="13"/>
      <c r="H186" s="191">
        <v>14</v>
      </c>
      <c r="I186" s="192"/>
      <c r="J186" s="13"/>
      <c r="K186" s="13"/>
      <c r="L186" s="187"/>
      <c r="M186" s="193"/>
      <c r="N186" s="194"/>
      <c r="O186" s="194"/>
      <c r="P186" s="194"/>
      <c r="Q186" s="194"/>
      <c r="R186" s="194"/>
      <c r="S186" s="194"/>
      <c r="T186" s="195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89" t="s">
        <v>124</v>
      </c>
      <c r="AU186" s="189" t="s">
        <v>122</v>
      </c>
      <c r="AV186" s="13" t="s">
        <v>122</v>
      </c>
      <c r="AW186" s="13" t="s">
        <v>31</v>
      </c>
      <c r="AX186" s="13" t="s">
        <v>74</v>
      </c>
      <c r="AY186" s="189" t="s">
        <v>114</v>
      </c>
    </row>
    <row r="187" s="15" customFormat="1">
      <c r="A187" s="15"/>
      <c r="B187" s="214"/>
      <c r="C187" s="15"/>
      <c r="D187" s="188" t="s">
        <v>124</v>
      </c>
      <c r="E187" s="215" t="s">
        <v>1</v>
      </c>
      <c r="F187" s="216" t="s">
        <v>216</v>
      </c>
      <c r="G187" s="15"/>
      <c r="H187" s="217">
        <v>640</v>
      </c>
      <c r="I187" s="218"/>
      <c r="J187" s="15"/>
      <c r="K187" s="15"/>
      <c r="L187" s="214"/>
      <c r="M187" s="219"/>
      <c r="N187" s="220"/>
      <c r="O187" s="220"/>
      <c r="P187" s="220"/>
      <c r="Q187" s="220"/>
      <c r="R187" s="220"/>
      <c r="S187" s="220"/>
      <c r="T187" s="221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15" t="s">
        <v>124</v>
      </c>
      <c r="AU187" s="215" t="s">
        <v>122</v>
      </c>
      <c r="AV187" s="15" t="s">
        <v>121</v>
      </c>
      <c r="AW187" s="15" t="s">
        <v>31</v>
      </c>
      <c r="AX187" s="15" t="s">
        <v>82</v>
      </c>
      <c r="AY187" s="215" t="s">
        <v>114</v>
      </c>
    </row>
    <row r="188" s="2" customFormat="1" ht="33" customHeight="1">
      <c r="A188" s="37"/>
      <c r="B188" s="172"/>
      <c r="C188" s="173" t="s">
        <v>275</v>
      </c>
      <c r="D188" s="173" t="s">
        <v>117</v>
      </c>
      <c r="E188" s="174" t="s">
        <v>276</v>
      </c>
      <c r="F188" s="175" t="s">
        <v>277</v>
      </c>
      <c r="G188" s="176" t="s">
        <v>157</v>
      </c>
      <c r="H188" s="177">
        <v>2210</v>
      </c>
      <c r="I188" s="178"/>
      <c r="J188" s="179">
        <f>ROUND(I188*H188,2)</f>
        <v>0</v>
      </c>
      <c r="K188" s="180"/>
      <c r="L188" s="38"/>
      <c r="M188" s="181" t="s">
        <v>1</v>
      </c>
      <c r="N188" s="182" t="s">
        <v>40</v>
      </c>
      <c r="O188" s="77"/>
      <c r="P188" s="183">
        <f>O188*H188</f>
        <v>0</v>
      </c>
      <c r="Q188" s="183">
        <v>0</v>
      </c>
      <c r="R188" s="183">
        <f>Q188*H188</f>
        <v>0</v>
      </c>
      <c r="S188" s="183">
        <v>0</v>
      </c>
      <c r="T188" s="184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85" t="s">
        <v>121</v>
      </c>
      <c r="AT188" s="185" t="s">
        <v>117</v>
      </c>
      <c r="AU188" s="185" t="s">
        <v>122</v>
      </c>
      <c r="AY188" s="18" t="s">
        <v>114</v>
      </c>
      <c r="BE188" s="186">
        <f>IF(N188="základná",J188,0)</f>
        <v>0</v>
      </c>
      <c r="BF188" s="186">
        <f>IF(N188="znížená",J188,0)</f>
        <v>0</v>
      </c>
      <c r="BG188" s="186">
        <f>IF(N188="zákl. prenesená",J188,0)</f>
        <v>0</v>
      </c>
      <c r="BH188" s="186">
        <f>IF(N188="zníž. prenesená",J188,0)</f>
        <v>0</v>
      </c>
      <c r="BI188" s="186">
        <f>IF(N188="nulová",J188,0)</f>
        <v>0</v>
      </c>
      <c r="BJ188" s="18" t="s">
        <v>122</v>
      </c>
      <c r="BK188" s="186">
        <f>ROUND(I188*H188,2)</f>
        <v>0</v>
      </c>
      <c r="BL188" s="18" t="s">
        <v>121</v>
      </c>
      <c r="BM188" s="185" t="s">
        <v>278</v>
      </c>
    </row>
    <row r="189" s="2" customFormat="1" ht="24.15" customHeight="1">
      <c r="A189" s="37"/>
      <c r="B189" s="172"/>
      <c r="C189" s="173" t="s">
        <v>279</v>
      </c>
      <c r="D189" s="173" t="s">
        <v>117</v>
      </c>
      <c r="E189" s="174" t="s">
        <v>280</v>
      </c>
      <c r="F189" s="175" t="s">
        <v>281</v>
      </c>
      <c r="G189" s="176" t="s">
        <v>157</v>
      </c>
      <c r="H189" s="177">
        <v>2210</v>
      </c>
      <c r="I189" s="178"/>
      <c r="J189" s="179">
        <f>ROUND(I189*H189,2)</f>
        <v>0</v>
      </c>
      <c r="K189" s="180"/>
      <c r="L189" s="38"/>
      <c r="M189" s="181" t="s">
        <v>1</v>
      </c>
      <c r="N189" s="182" t="s">
        <v>40</v>
      </c>
      <c r="O189" s="77"/>
      <c r="P189" s="183">
        <f>O189*H189</f>
        <v>0</v>
      </c>
      <c r="Q189" s="183">
        <v>0.00036999999999999999</v>
      </c>
      <c r="R189" s="183">
        <f>Q189*H189</f>
        <v>0.81769999999999998</v>
      </c>
      <c r="S189" s="183">
        <v>0</v>
      </c>
      <c r="T189" s="184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185" t="s">
        <v>121</v>
      </c>
      <c r="AT189" s="185" t="s">
        <v>117</v>
      </c>
      <c r="AU189" s="185" t="s">
        <v>122</v>
      </c>
      <c r="AY189" s="18" t="s">
        <v>114</v>
      </c>
      <c r="BE189" s="186">
        <f>IF(N189="základná",J189,0)</f>
        <v>0</v>
      </c>
      <c r="BF189" s="186">
        <f>IF(N189="znížená",J189,0)</f>
        <v>0</v>
      </c>
      <c r="BG189" s="186">
        <f>IF(N189="zákl. prenesená",J189,0)</f>
        <v>0</v>
      </c>
      <c r="BH189" s="186">
        <f>IF(N189="zníž. prenesená",J189,0)</f>
        <v>0</v>
      </c>
      <c r="BI189" s="186">
        <f>IF(N189="nulová",J189,0)</f>
        <v>0</v>
      </c>
      <c r="BJ189" s="18" t="s">
        <v>122</v>
      </c>
      <c r="BK189" s="186">
        <f>ROUND(I189*H189,2)</f>
        <v>0</v>
      </c>
      <c r="BL189" s="18" t="s">
        <v>121</v>
      </c>
      <c r="BM189" s="185" t="s">
        <v>282</v>
      </c>
    </row>
    <row r="190" s="2" customFormat="1" ht="24.15" customHeight="1">
      <c r="A190" s="37"/>
      <c r="B190" s="172"/>
      <c r="C190" s="173" t="s">
        <v>283</v>
      </c>
      <c r="D190" s="173" t="s">
        <v>117</v>
      </c>
      <c r="E190" s="174" t="s">
        <v>284</v>
      </c>
      <c r="F190" s="175" t="s">
        <v>285</v>
      </c>
      <c r="G190" s="176" t="s">
        <v>157</v>
      </c>
      <c r="H190" s="177">
        <v>3422</v>
      </c>
      <c r="I190" s="178"/>
      <c r="J190" s="179">
        <f>ROUND(I190*H190,2)</f>
        <v>0</v>
      </c>
      <c r="K190" s="180"/>
      <c r="L190" s="38"/>
      <c r="M190" s="181" t="s">
        <v>1</v>
      </c>
      <c r="N190" s="182" t="s">
        <v>40</v>
      </c>
      <c r="O190" s="77"/>
      <c r="P190" s="183">
        <f>O190*H190</f>
        <v>0</v>
      </c>
      <c r="Q190" s="183">
        <v>0</v>
      </c>
      <c r="R190" s="183">
        <f>Q190*H190</f>
        <v>0</v>
      </c>
      <c r="S190" s="183">
        <v>0</v>
      </c>
      <c r="T190" s="184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85" t="s">
        <v>121</v>
      </c>
      <c r="AT190" s="185" t="s">
        <v>117</v>
      </c>
      <c r="AU190" s="185" t="s">
        <v>122</v>
      </c>
      <c r="AY190" s="18" t="s">
        <v>114</v>
      </c>
      <c r="BE190" s="186">
        <f>IF(N190="základná",J190,0)</f>
        <v>0</v>
      </c>
      <c r="BF190" s="186">
        <f>IF(N190="znížená",J190,0)</f>
        <v>0</v>
      </c>
      <c r="BG190" s="186">
        <f>IF(N190="zákl. prenesená",J190,0)</f>
        <v>0</v>
      </c>
      <c r="BH190" s="186">
        <f>IF(N190="zníž. prenesená",J190,0)</f>
        <v>0</v>
      </c>
      <c r="BI190" s="186">
        <f>IF(N190="nulová",J190,0)</f>
        <v>0</v>
      </c>
      <c r="BJ190" s="18" t="s">
        <v>122</v>
      </c>
      <c r="BK190" s="186">
        <f>ROUND(I190*H190,2)</f>
        <v>0</v>
      </c>
      <c r="BL190" s="18" t="s">
        <v>121</v>
      </c>
      <c r="BM190" s="185" t="s">
        <v>286</v>
      </c>
    </row>
    <row r="191" s="14" customFormat="1">
      <c r="A191" s="14"/>
      <c r="B191" s="207"/>
      <c r="C191" s="14"/>
      <c r="D191" s="188" t="s">
        <v>124</v>
      </c>
      <c r="E191" s="208" t="s">
        <v>1</v>
      </c>
      <c r="F191" s="209" t="s">
        <v>287</v>
      </c>
      <c r="G191" s="14"/>
      <c r="H191" s="208" t="s">
        <v>1</v>
      </c>
      <c r="I191" s="210"/>
      <c r="J191" s="14"/>
      <c r="K191" s="14"/>
      <c r="L191" s="207"/>
      <c r="M191" s="211"/>
      <c r="N191" s="212"/>
      <c r="O191" s="212"/>
      <c r="P191" s="212"/>
      <c r="Q191" s="212"/>
      <c r="R191" s="212"/>
      <c r="S191" s="212"/>
      <c r="T191" s="21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124</v>
      </c>
      <c r="AU191" s="208" t="s">
        <v>122</v>
      </c>
      <c r="AV191" s="14" t="s">
        <v>82</v>
      </c>
      <c r="AW191" s="14" t="s">
        <v>31</v>
      </c>
      <c r="AX191" s="14" t="s">
        <v>74</v>
      </c>
      <c r="AY191" s="208" t="s">
        <v>114</v>
      </c>
    </row>
    <row r="192" s="13" customFormat="1">
      <c r="A192" s="13"/>
      <c r="B192" s="187"/>
      <c r="C192" s="13"/>
      <c r="D192" s="188" t="s">
        <v>124</v>
      </c>
      <c r="E192" s="189" t="s">
        <v>1</v>
      </c>
      <c r="F192" s="190" t="s">
        <v>288</v>
      </c>
      <c r="G192" s="13"/>
      <c r="H192" s="191">
        <v>112</v>
      </c>
      <c r="I192" s="192"/>
      <c r="J192" s="13"/>
      <c r="K192" s="13"/>
      <c r="L192" s="187"/>
      <c r="M192" s="193"/>
      <c r="N192" s="194"/>
      <c r="O192" s="194"/>
      <c r="P192" s="194"/>
      <c r="Q192" s="194"/>
      <c r="R192" s="194"/>
      <c r="S192" s="194"/>
      <c r="T192" s="19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89" t="s">
        <v>124</v>
      </c>
      <c r="AU192" s="189" t="s">
        <v>122</v>
      </c>
      <c r="AV192" s="13" t="s">
        <v>122</v>
      </c>
      <c r="AW192" s="13" t="s">
        <v>31</v>
      </c>
      <c r="AX192" s="13" t="s">
        <v>74</v>
      </c>
      <c r="AY192" s="189" t="s">
        <v>114</v>
      </c>
    </row>
    <row r="193" s="13" customFormat="1">
      <c r="A193" s="13"/>
      <c r="B193" s="187"/>
      <c r="C193" s="13"/>
      <c r="D193" s="188" t="s">
        <v>124</v>
      </c>
      <c r="E193" s="189" t="s">
        <v>1</v>
      </c>
      <c r="F193" s="190" t="s">
        <v>289</v>
      </c>
      <c r="G193" s="13"/>
      <c r="H193" s="191">
        <v>3310</v>
      </c>
      <c r="I193" s="192"/>
      <c r="J193" s="13"/>
      <c r="K193" s="13"/>
      <c r="L193" s="187"/>
      <c r="M193" s="193"/>
      <c r="N193" s="194"/>
      <c r="O193" s="194"/>
      <c r="P193" s="194"/>
      <c r="Q193" s="194"/>
      <c r="R193" s="194"/>
      <c r="S193" s="194"/>
      <c r="T193" s="19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89" t="s">
        <v>124</v>
      </c>
      <c r="AU193" s="189" t="s">
        <v>122</v>
      </c>
      <c r="AV193" s="13" t="s">
        <v>122</v>
      </c>
      <c r="AW193" s="13" t="s">
        <v>31</v>
      </c>
      <c r="AX193" s="13" t="s">
        <v>74</v>
      </c>
      <c r="AY193" s="189" t="s">
        <v>114</v>
      </c>
    </row>
    <row r="194" s="15" customFormat="1">
      <c r="A194" s="15"/>
      <c r="B194" s="214"/>
      <c r="C194" s="15"/>
      <c r="D194" s="188" t="s">
        <v>124</v>
      </c>
      <c r="E194" s="215" t="s">
        <v>1</v>
      </c>
      <c r="F194" s="216" t="s">
        <v>216</v>
      </c>
      <c r="G194" s="15"/>
      <c r="H194" s="217">
        <v>3422</v>
      </c>
      <c r="I194" s="218"/>
      <c r="J194" s="15"/>
      <c r="K194" s="15"/>
      <c r="L194" s="214"/>
      <c r="M194" s="219"/>
      <c r="N194" s="220"/>
      <c r="O194" s="220"/>
      <c r="P194" s="220"/>
      <c r="Q194" s="220"/>
      <c r="R194" s="220"/>
      <c r="S194" s="220"/>
      <c r="T194" s="221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5" t="s">
        <v>124</v>
      </c>
      <c r="AU194" s="215" t="s">
        <v>122</v>
      </c>
      <c r="AV194" s="15" t="s">
        <v>121</v>
      </c>
      <c r="AW194" s="15" t="s">
        <v>31</v>
      </c>
      <c r="AX194" s="15" t="s">
        <v>82</v>
      </c>
      <c r="AY194" s="215" t="s">
        <v>114</v>
      </c>
    </row>
    <row r="195" s="12" customFormat="1" ht="22.8" customHeight="1">
      <c r="A195" s="12"/>
      <c r="B195" s="159"/>
      <c r="C195" s="12"/>
      <c r="D195" s="160" t="s">
        <v>73</v>
      </c>
      <c r="E195" s="170" t="s">
        <v>290</v>
      </c>
      <c r="F195" s="170" t="s">
        <v>291</v>
      </c>
      <c r="G195" s="12"/>
      <c r="H195" s="12"/>
      <c r="I195" s="162"/>
      <c r="J195" s="171">
        <f>BK195</f>
        <v>0</v>
      </c>
      <c r="K195" s="12"/>
      <c r="L195" s="159"/>
      <c r="M195" s="164"/>
      <c r="N195" s="165"/>
      <c r="O195" s="165"/>
      <c r="P195" s="166">
        <f>SUM(P196:P215)</f>
        <v>0</v>
      </c>
      <c r="Q195" s="165"/>
      <c r="R195" s="166">
        <f>SUM(R196:R215)</f>
        <v>0.78446399999999994</v>
      </c>
      <c r="S195" s="165"/>
      <c r="T195" s="167">
        <f>SUM(T196:T215)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160" t="s">
        <v>82</v>
      </c>
      <c r="AT195" s="168" t="s">
        <v>73</v>
      </c>
      <c r="AU195" s="168" t="s">
        <v>82</v>
      </c>
      <c r="AY195" s="160" t="s">
        <v>114</v>
      </c>
      <c r="BK195" s="169">
        <f>SUM(BK196:BK215)</f>
        <v>0</v>
      </c>
    </row>
    <row r="196" s="2" customFormat="1" ht="33" customHeight="1">
      <c r="A196" s="37"/>
      <c r="B196" s="172"/>
      <c r="C196" s="173" t="s">
        <v>292</v>
      </c>
      <c r="D196" s="173" t="s">
        <v>117</v>
      </c>
      <c r="E196" s="174" t="s">
        <v>293</v>
      </c>
      <c r="F196" s="175" t="s">
        <v>294</v>
      </c>
      <c r="G196" s="176" t="s">
        <v>157</v>
      </c>
      <c r="H196" s="177">
        <v>2480</v>
      </c>
      <c r="I196" s="178"/>
      <c r="J196" s="179">
        <f>ROUND(I196*H196,2)</f>
        <v>0</v>
      </c>
      <c r="K196" s="180"/>
      <c r="L196" s="38"/>
      <c r="M196" s="181" t="s">
        <v>1</v>
      </c>
      <c r="N196" s="182" t="s">
        <v>40</v>
      </c>
      <c r="O196" s="77"/>
      <c r="P196" s="183">
        <f>O196*H196</f>
        <v>0</v>
      </c>
      <c r="Q196" s="183">
        <v>0.00011</v>
      </c>
      <c r="R196" s="183">
        <f>Q196*H196</f>
        <v>0.27279999999999999</v>
      </c>
      <c r="S196" s="183">
        <v>0</v>
      </c>
      <c r="T196" s="184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85" t="s">
        <v>121</v>
      </c>
      <c r="AT196" s="185" t="s">
        <v>117</v>
      </c>
      <c r="AU196" s="185" t="s">
        <v>122</v>
      </c>
      <c r="AY196" s="18" t="s">
        <v>114</v>
      </c>
      <c r="BE196" s="186">
        <f>IF(N196="základná",J196,0)</f>
        <v>0</v>
      </c>
      <c r="BF196" s="186">
        <f>IF(N196="znížená",J196,0)</f>
        <v>0</v>
      </c>
      <c r="BG196" s="186">
        <f>IF(N196="zákl. prenesená",J196,0)</f>
        <v>0</v>
      </c>
      <c r="BH196" s="186">
        <f>IF(N196="zníž. prenesená",J196,0)</f>
        <v>0</v>
      </c>
      <c r="BI196" s="186">
        <f>IF(N196="nulová",J196,0)</f>
        <v>0</v>
      </c>
      <c r="BJ196" s="18" t="s">
        <v>122</v>
      </c>
      <c r="BK196" s="186">
        <f>ROUND(I196*H196,2)</f>
        <v>0</v>
      </c>
      <c r="BL196" s="18" t="s">
        <v>121</v>
      </c>
      <c r="BM196" s="185" t="s">
        <v>295</v>
      </c>
    </row>
    <row r="197" s="13" customFormat="1">
      <c r="A197" s="13"/>
      <c r="B197" s="187"/>
      <c r="C197" s="13"/>
      <c r="D197" s="188" t="s">
        <v>124</v>
      </c>
      <c r="E197" s="189" t="s">
        <v>1</v>
      </c>
      <c r="F197" s="190" t="s">
        <v>296</v>
      </c>
      <c r="G197" s="13"/>
      <c r="H197" s="191">
        <v>1018</v>
      </c>
      <c r="I197" s="192"/>
      <c r="J197" s="13"/>
      <c r="K197" s="13"/>
      <c r="L197" s="187"/>
      <c r="M197" s="193"/>
      <c r="N197" s="194"/>
      <c r="O197" s="194"/>
      <c r="P197" s="194"/>
      <c r="Q197" s="194"/>
      <c r="R197" s="194"/>
      <c r="S197" s="194"/>
      <c r="T197" s="19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89" t="s">
        <v>124</v>
      </c>
      <c r="AU197" s="189" t="s">
        <v>122</v>
      </c>
      <c r="AV197" s="13" t="s">
        <v>122</v>
      </c>
      <c r="AW197" s="13" t="s">
        <v>31</v>
      </c>
      <c r="AX197" s="13" t="s">
        <v>74</v>
      </c>
      <c r="AY197" s="189" t="s">
        <v>114</v>
      </c>
    </row>
    <row r="198" s="13" customFormat="1">
      <c r="A198" s="13"/>
      <c r="B198" s="187"/>
      <c r="C198" s="13"/>
      <c r="D198" s="188" t="s">
        <v>124</v>
      </c>
      <c r="E198" s="189" t="s">
        <v>1</v>
      </c>
      <c r="F198" s="190" t="s">
        <v>297</v>
      </c>
      <c r="G198" s="13"/>
      <c r="H198" s="191">
        <v>1462</v>
      </c>
      <c r="I198" s="192"/>
      <c r="J198" s="13"/>
      <c r="K198" s="13"/>
      <c r="L198" s="187"/>
      <c r="M198" s="193"/>
      <c r="N198" s="194"/>
      <c r="O198" s="194"/>
      <c r="P198" s="194"/>
      <c r="Q198" s="194"/>
      <c r="R198" s="194"/>
      <c r="S198" s="194"/>
      <c r="T198" s="19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89" t="s">
        <v>124</v>
      </c>
      <c r="AU198" s="189" t="s">
        <v>122</v>
      </c>
      <c r="AV198" s="13" t="s">
        <v>122</v>
      </c>
      <c r="AW198" s="13" t="s">
        <v>31</v>
      </c>
      <c r="AX198" s="13" t="s">
        <v>74</v>
      </c>
      <c r="AY198" s="189" t="s">
        <v>114</v>
      </c>
    </row>
    <row r="199" s="15" customFormat="1">
      <c r="A199" s="15"/>
      <c r="B199" s="214"/>
      <c r="C199" s="15"/>
      <c r="D199" s="188" t="s">
        <v>124</v>
      </c>
      <c r="E199" s="215" t="s">
        <v>1</v>
      </c>
      <c r="F199" s="216" t="s">
        <v>216</v>
      </c>
      <c r="G199" s="15"/>
      <c r="H199" s="217">
        <v>2480</v>
      </c>
      <c r="I199" s="218"/>
      <c r="J199" s="15"/>
      <c r="K199" s="15"/>
      <c r="L199" s="214"/>
      <c r="M199" s="219"/>
      <c r="N199" s="220"/>
      <c r="O199" s="220"/>
      <c r="P199" s="220"/>
      <c r="Q199" s="220"/>
      <c r="R199" s="220"/>
      <c r="S199" s="220"/>
      <c r="T199" s="221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15" t="s">
        <v>124</v>
      </c>
      <c r="AU199" s="215" t="s">
        <v>122</v>
      </c>
      <c r="AV199" s="15" t="s">
        <v>121</v>
      </c>
      <c r="AW199" s="15" t="s">
        <v>31</v>
      </c>
      <c r="AX199" s="15" t="s">
        <v>82</v>
      </c>
      <c r="AY199" s="215" t="s">
        <v>114</v>
      </c>
    </row>
    <row r="200" s="2" customFormat="1" ht="33" customHeight="1">
      <c r="A200" s="37"/>
      <c r="B200" s="172"/>
      <c r="C200" s="173" t="s">
        <v>298</v>
      </c>
      <c r="D200" s="173" t="s">
        <v>117</v>
      </c>
      <c r="E200" s="174" t="s">
        <v>299</v>
      </c>
      <c r="F200" s="175" t="s">
        <v>300</v>
      </c>
      <c r="G200" s="176" t="s">
        <v>157</v>
      </c>
      <c r="H200" s="177">
        <v>1635</v>
      </c>
      <c r="I200" s="178"/>
      <c r="J200" s="179">
        <f>ROUND(I200*H200,2)</f>
        <v>0</v>
      </c>
      <c r="K200" s="180"/>
      <c r="L200" s="38"/>
      <c r="M200" s="181" t="s">
        <v>1</v>
      </c>
      <c r="N200" s="182" t="s">
        <v>40</v>
      </c>
      <c r="O200" s="77"/>
      <c r="P200" s="183">
        <f>O200*H200</f>
        <v>0</v>
      </c>
      <c r="Q200" s="183">
        <v>4.0000000000000003E-05</v>
      </c>
      <c r="R200" s="183">
        <f>Q200*H200</f>
        <v>0.0654</v>
      </c>
      <c r="S200" s="183">
        <v>0</v>
      </c>
      <c r="T200" s="184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185" t="s">
        <v>121</v>
      </c>
      <c r="AT200" s="185" t="s">
        <v>117</v>
      </c>
      <c r="AU200" s="185" t="s">
        <v>122</v>
      </c>
      <c r="AY200" s="18" t="s">
        <v>114</v>
      </c>
      <c r="BE200" s="186">
        <f>IF(N200="základná",J200,0)</f>
        <v>0</v>
      </c>
      <c r="BF200" s="186">
        <f>IF(N200="znížená",J200,0)</f>
        <v>0</v>
      </c>
      <c r="BG200" s="186">
        <f>IF(N200="zákl. prenesená",J200,0)</f>
        <v>0</v>
      </c>
      <c r="BH200" s="186">
        <f>IF(N200="zníž. prenesená",J200,0)</f>
        <v>0</v>
      </c>
      <c r="BI200" s="186">
        <f>IF(N200="nulová",J200,0)</f>
        <v>0</v>
      </c>
      <c r="BJ200" s="18" t="s">
        <v>122</v>
      </c>
      <c r="BK200" s="186">
        <f>ROUND(I200*H200,2)</f>
        <v>0</v>
      </c>
      <c r="BL200" s="18" t="s">
        <v>121</v>
      </c>
      <c r="BM200" s="185" t="s">
        <v>301</v>
      </c>
    </row>
    <row r="201" s="13" customFormat="1">
      <c r="A201" s="13"/>
      <c r="B201" s="187"/>
      <c r="C201" s="13"/>
      <c r="D201" s="188" t="s">
        <v>124</v>
      </c>
      <c r="E201" s="189" t="s">
        <v>1</v>
      </c>
      <c r="F201" s="190" t="s">
        <v>302</v>
      </c>
      <c r="G201" s="13"/>
      <c r="H201" s="191">
        <v>60</v>
      </c>
      <c r="I201" s="192"/>
      <c r="J201" s="13"/>
      <c r="K201" s="13"/>
      <c r="L201" s="187"/>
      <c r="M201" s="193"/>
      <c r="N201" s="194"/>
      <c r="O201" s="194"/>
      <c r="P201" s="194"/>
      <c r="Q201" s="194"/>
      <c r="R201" s="194"/>
      <c r="S201" s="194"/>
      <c r="T201" s="19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89" t="s">
        <v>124</v>
      </c>
      <c r="AU201" s="189" t="s">
        <v>122</v>
      </c>
      <c r="AV201" s="13" t="s">
        <v>122</v>
      </c>
      <c r="AW201" s="13" t="s">
        <v>31</v>
      </c>
      <c r="AX201" s="13" t="s">
        <v>74</v>
      </c>
      <c r="AY201" s="189" t="s">
        <v>114</v>
      </c>
    </row>
    <row r="202" s="13" customFormat="1">
      <c r="A202" s="13"/>
      <c r="B202" s="187"/>
      <c r="C202" s="13"/>
      <c r="D202" s="188" t="s">
        <v>124</v>
      </c>
      <c r="E202" s="189" t="s">
        <v>1</v>
      </c>
      <c r="F202" s="190" t="s">
        <v>303</v>
      </c>
      <c r="G202" s="13"/>
      <c r="H202" s="191">
        <v>1575</v>
      </c>
      <c r="I202" s="192"/>
      <c r="J202" s="13"/>
      <c r="K202" s="13"/>
      <c r="L202" s="187"/>
      <c r="M202" s="193"/>
      <c r="N202" s="194"/>
      <c r="O202" s="194"/>
      <c r="P202" s="194"/>
      <c r="Q202" s="194"/>
      <c r="R202" s="194"/>
      <c r="S202" s="194"/>
      <c r="T202" s="195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89" t="s">
        <v>124</v>
      </c>
      <c r="AU202" s="189" t="s">
        <v>122</v>
      </c>
      <c r="AV202" s="13" t="s">
        <v>122</v>
      </c>
      <c r="AW202" s="13" t="s">
        <v>31</v>
      </c>
      <c r="AX202" s="13" t="s">
        <v>74</v>
      </c>
      <c r="AY202" s="189" t="s">
        <v>114</v>
      </c>
    </row>
    <row r="203" s="15" customFormat="1">
      <c r="A203" s="15"/>
      <c r="B203" s="214"/>
      <c r="C203" s="15"/>
      <c r="D203" s="188" t="s">
        <v>124</v>
      </c>
      <c r="E203" s="215" t="s">
        <v>1</v>
      </c>
      <c r="F203" s="216" t="s">
        <v>216</v>
      </c>
      <c r="G203" s="15"/>
      <c r="H203" s="217">
        <v>1635</v>
      </c>
      <c r="I203" s="218"/>
      <c r="J203" s="15"/>
      <c r="K203" s="15"/>
      <c r="L203" s="214"/>
      <c r="M203" s="219"/>
      <c r="N203" s="220"/>
      <c r="O203" s="220"/>
      <c r="P203" s="220"/>
      <c r="Q203" s="220"/>
      <c r="R203" s="220"/>
      <c r="S203" s="220"/>
      <c r="T203" s="221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15" t="s">
        <v>124</v>
      </c>
      <c r="AU203" s="215" t="s">
        <v>122</v>
      </c>
      <c r="AV203" s="15" t="s">
        <v>121</v>
      </c>
      <c r="AW203" s="15" t="s">
        <v>31</v>
      </c>
      <c r="AX203" s="15" t="s">
        <v>82</v>
      </c>
      <c r="AY203" s="215" t="s">
        <v>114</v>
      </c>
    </row>
    <row r="204" s="2" customFormat="1" ht="37.8" customHeight="1">
      <c r="A204" s="37"/>
      <c r="B204" s="172"/>
      <c r="C204" s="173" t="s">
        <v>304</v>
      </c>
      <c r="D204" s="173" t="s">
        <v>117</v>
      </c>
      <c r="E204" s="174" t="s">
        <v>305</v>
      </c>
      <c r="F204" s="175" t="s">
        <v>306</v>
      </c>
      <c r="G204" s="176" t="s">
        <v>128</v>
      </c>
      <c r="H204" s="177">
        <v>490.39999999999998</v>
      </c>
      <c r="I204" s="178"/>
      <c r="J204" s="179">
        <f>ROUND(I204*H204,2)</f>
        <v>0</v>
      </c>
      <c r="K204" s="180"/>
      <c r="L204" s="38"/>
      <c r="M204" s="181" t="s">
        <v>1</v>
      </c>
      <c r="N204" s="182" t="s">
        <v>40</v>
      </c>
      <c r="O204" s="77"/>
      <c r="P204" s="183">
        <f>O204*H204</f>
        <v>0</v>
      </c>
      <c r="Q204" s="183">
        <v>0.00089999999999999998</v>
      </c>
      <c r="R204" s="183">
        <f>Q204*H204</f>
        <v>0.44135999999999997</v>
      </c>
      <c r="S204" s="183">
        <v>0</v>
      </c>
      <c r="T204" s="184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85" t="s">
        <v>121</v>
      </c>
      <c r="AT204" s="185" t="s">
        <v>117</v>
      </c>
      <c r="AU204" s="185" t="s">
        <v>122</v>
      </c>
      <c r="AY204" s="18" t="s">
        <v>114</v>
      </c>
      <c r="BE204" s="186">
        <f>IF(N204="základná",J204,0)</f>
        <v>0</v>
      </c>
      <c r="BF204" s="186">
        <f>IF(N204="znížená",J204,0)</f>
        <v>0</v>
      </c>
      <c r="BG204" s="186">
        <f>IF(N204="zákl. prenesená",J204,0)</f>
        <v>0</v>
      </c>
      <c r="BH204" s="186">
        <f>IF(N204="zníž. prenesená",J204,0)</f>
        <v>0</v>
      </c>
      <c r="BI204" s="186">
        <f>IF(N204="nulová",J204,0)</f>
        <v>0</v>
      </c>
      <c r="BJ204" s="18" t="s">
        <v>122</v>
      </c>
      <c r="BK204" s="186">
        <f>ROUND(I204*H204,2)</f>
        <v>0</v>
      </c>
      <c r="BL204" s="18" t="s">
        <v>121</v>
      </c>
      <c r="BM204" s="185" t="s">
        <v>307</v>
      </c>
    </row>
    <row r="205" s="13" customFormat="1">
      <c r="A205" s="13"/>
      <c r="B205" s="187"/>
      <c r="C205" s="13"/>
      <c r="D205" s="188" t="s">
        <v>124</v>
      </c>
      <c r="E205" s="189" t="s">
        <v>1</v>
      </c>
      <c r="F205" s="190" t="s">
        <v>308</v>
      </c>
      <c r="G205" s="13"/>
      <c r="H205" s="191">
        <v>36</v>
      </c>
      <c r="I205" s="192"/>
      <c r="J205" s="13"/>
      <c r="K205" s="13"/>
      <c r="L205" s="187"/>
      <c r="M205" s="193"/>
      <c r="N205" s="194"/>
      <c r="O205" s="194"/>
      <c r="P205" s="194"/>
      <c r="Q205" s="194"/>
      <c r="R205" s="194"/>
      <c r="S205" s="194"/>
      <c r="T205" s="19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89" t="s">
        <v>124</v>
      </c>
      <c r="AU205" s="189" t="s">
        <v>122</v>
      </c>
      <c r="AV205" s="13" t="s">
        <v>122</v>
      </c>
      <c r="AW205" s="13" t="s">
        <v>31</v>
      </c>
      <c r="AX205" s="13" t="s">
        <v>74</v>
      </c>
      <c r="AY205" s="189" t="s">
        <v>114</v>
      </c>
    </row>
    <row r="206" s="13" customFormat="1">
      <c r="A206" s="13"/>
      <c r="B206" s="187"/>
      <c r="C206" s="13"/>
      <c r="D206" s="188" t="s">
        <v>124</v>
      </c>
      <c r="E206" s="189" t="s">
        <v>1</v>
      </c>
      <c r="F206" s="190" t="s">
        <v>309</v>
      </c>
      <c r="G206" s="13"/>
      <c r="H206" s="191">
        <v>416</v>
      </c>
      <c r="I206" s="192"/>
      <c r="J206" s="13"/>
      <c r="K206" s="13"/>
      <c r="L206" s="187"/>
      <c r="M206" s="193"/>
      <c r="N206" s="194"/>
      <c r="O206" s="194"/>
      <c r="P206" s="194"/>
      <c r="Q206" s="194"/>
      <c r="R206" s="194"/>
      <c r="S206" s="194"/>
      <c r="T206" s="195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89" t="s">
        <v>124</v>
      </c>
      <c r="AU206" s="189" t="s">
        <v>122</v>
      </c>
      <c r="AV206" s="13" t="s">
        <v>122</v>
      </c>
      <c r="AW206" s="13" t="s">
        <v>31</v>
      </c>
      <c r="AX206" s="13" t="s">
        <v>74</v>
      </c>
      <c r="AY206" s="189" t="s">
        <v>114</v>
      </c>
    </row>
    <row r="207" s="13" customFormat="1">
      <c r="A207" s="13"/>
      <c r="B207" s="187"/>
      <c r="C207" s="13"/>
      <c r="D207" s="188" t="s">
        <v>124</v>
      </c>
      <c r="E207" s="189" t="s">
        <v>1</v>
      </c>
      <c r="F207" s="190" t="s">
        <v>310</v>
      </c>
      <c r="G207" s="13"/>
      <c r="H207" s="191">
        <v>12</v>
      </c>
      <c r="I207" s="192"/>
      <c r="J207" s="13"/>
      <c r="K207" s="13"/>
      <c r="L207" s="187"/>
      <c r="M207" s="193"/>
      <c r="N207" s="194"/>
      <c r="O207" s="194"/>
      <c r="P207" s="194"/>
      <c r="Q207" s="194"/>
      <c r="R207" s="194"/>
      <c r="S207" s="194"/>
      <c r="T207" s="195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189" t="s">
        <v>124</v>
      </c>
      <c r="AU207" s="189" t="s">
        <v>122</v>
      </c>
      <c r="AV207" s="13" t="s">
        <v>122</v>
      </c>
      <c r="AW207" s="13" t="s">
        <v>31</v>
      </c>
      <c r="AX207" s="13" t="s">
        <v>74</v>
      </c>
      <c r="AY207" s="189" t="s">
        <v>114</v>
      </c>
    </row>
    <row r="208" s="13" customFormat="1">
      <c r="A208" s="13"/>
      <c r="B208" s="187"/>
      <c r="C208" s="13"/>
      <c r="D208" s="188" t="s">
        <v>124</v>
      </c>
      <c r="E208" s="189" t="s">
        <v>1</v>
      </c>
      <c r="F208" s="190" t="s">
        <v>311</v>
      </c>
      <c r="G208" s="13"/>
      <c r="H208" s="191">
        <v>8.4000000000000004</v>
      </c>
      <c r="I208" s="192"/>
      <c r="J208" s="13"/>
      <c r="K208" s="13"/>
      <c r="L208" s="187"/>
      <c r="M208" s="193"/>
      <c r="N208" s="194"/>
      <c r="O208" s="194"/>
      <c r="P208" s="194"/>
      <c r="Q208" s="194"/>
      <c r="R208" s="194"/>
      <c r="S208" s="194"/>
      <c r="T208" s="19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189" t="s">
        <v>124</v>
      </c>
      <c r="AU208" s="189" t="s">
        <v>122</v>
      </c>
      <c r="AV208" s="13" t="s">
        <v>122</v>
      </c>
      <c r="AW208" s="13" t="s">
        <v>31</v>
      </c>
      <c r="AX208" s="13" t="s">
        <v>74</v>
      </c>
      <c r="AY208" s="189" t="s">
        <v>114</v>
      </c>
    </row>
    <row r="209" s="13" customFormat="1">
      <c r="A209" s="13"/>
      <c r="B209" s="187"/>
      <c r="C209" s="13"/>
      <c r="D209" s="188" t="s">
        <v>124</v>
      </c>
      <c r="E209" s="189" t="s">
        <v>1</v>
      </c>
      <c r="F209" s="190" t="s">
        <v>312</v>
      </c>
      <c r="G209" s="13"/>
      <c r="H209" s="191">
        <v>8</v>
      </c>
      <c r="I209" s="192"/>
      <c r="J209" s="13"/>
      <c r="K209" s="13"/>
      <c r="L209" s="187"/>
      <c r="M209" s="193"/>
      <c r="N209" s="194"/>
      <c r="O209" s="194"/>
      <c r="P209" s="194"/>
      <c r="Q209" s="194"/>
      <c r="R209" s="194"/>
      <c r="S209" s="194"/>
      <c r="T209" s="195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189" t="s">
        <v>124</v>
      </c>
      <c r="AU209" s="189" t="s">
        <v>122</v>
      </c>
      <c r="AV209" s="13" t="s">
        <v>122</v>
      </c>
      <c r="AW209" s="13" t="s">
        <v>31</v>
      </c>
      <c r="AX209" s="13" t="s">
        <v>74</v>
      </c>
      <c r="AY209" s="189" t="s">
        <v>114</v>
      </c>
    </row>
    <row r="210" s="13" customFormat="1">
      <c r="A210" s="13"/>
      <c r="B210" s="187"/>
      <c r="C210" s="13"/>
      <c r="D210" s="188" t="s">
        <v>124</v>
      </c>
      <c r="E210" s="189" t="s">
        <v>1</v>
      </c>
      <c r="F210" s="190" t="s">
        <v>313</v>
      </c>
      <c r="G210" s="13"/>
      <c r="H210" s="191">
        <v>10</v>
      </c>
      <c r="I210" s="192"/>
      <c r="J210" s="13"/>
      <c r="K210" s="13"/>
      <c r="L210" s="187"/>
      <c r="M210" s="193"/>
      <c r="N210" s="194"/>
      <c r="O210" s="194"/>
      <c r="P210" s="194"/>
      <c r="Q210" s="194"/>
      <c r="R210" s="194"/>
      <c r="S210" s="194"/>
      <c r="T210" s="19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189" t="s">
        <v>124</v>
      </c>
      <c r="AU210" s="189" t="s">
        <v>122</v>
      </c>
      <c r="AV210" s="13" t="s">
        <v>122</v>
      </c>
      <c r="AW210" s="13" t="s">
        <v>31</v>
      </c>
      <c r="AX210" s="13" t="s">
        <v>74</v>
      </c>
      <c r="AY210" s="189" t="s">
        <v>114</v>
      </c>
    </row>
    <row r="211" s="15" customFormat="1">
      <c r="A211" s="15"/>
      <c r="B211" s="214"/>
      <c r="C211" s="15"/>
      <c r="D211" s="188" t="s">
        <v>124</v>
      </c>
      <c r="E211" s="215" t="s">
        <v>1</v>
      </c>
      <c r="F211" s="216" t="s">
        <v>216</v>
      </c>
      <c r="G211" s="15"/>
      <c r="H211" s="217">
        <v>490.39999999999998</v>
      </c>
      <c r="I211" s="218"/>
      <c r="J211" s="15"/>
      <c r="K211" s="15"/>
      <c r="L211" s="214"/>
      <c r="M211" s="219"/>
      <c r="N211" s="220"/>
      <c r="O211" s="220"/>
      <c r="P211" s="220"/>
      <c r="Q211" s="220"/>
      <c r="R211" s="220"/>
      <c r="S211" s="220"/>
      <c r="T211" s="221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15" t="s">
        <v>124</v>
      </c>
      <c r="AU211" s="215" t="s">
        <v>122</v>
      </c>
      <c r="AV211" s="15" t="s">
        <v>121</v>
      </c>
      <c r="AW211" s="15" t="s">
        <v>31</v>
      </c>
      <c r="AX211" s="15" t="s">
        <v>82</v>
      </c>
      <c r="AY211" s="215" t="s">
        <v>114</v>
      </c>
    </row>
    <row r="212" s="2" customFormat="1" ht="24.15" customHeight="1">
      <c r="A212" s="37"/>
      <c r="B212" s="172"/>
      <c r="C212" s="173" t="s">
        <v>314</v>
      </c>
      <c r="D212" s="173" t="s">
        <v>117</v>
      </c>
      <c r="E212" s="174" t="s">
        <v>315</v>
      </c>
      <c r="F212" s="175" t="s">
        <v>316</v>
      </c>
      <c r="G212" s="176" t="s">
        <v>157</v>
      </c>
      <c r="H212" s="177">
        <v>4115</v>
      </c>
      <c r="I212" s="178"/>
      <c r="J212" s="179">
        <f>ROUND(I212*H212,2)</f>
        <v>0</v>
      </c>
      <c r="K212" s="180"/>
      <c r="L212" s="38"/>
      <c r="M212" s="181" t="s">
        <v>1</v>
      </c>
      <c r="N212" s="182" t="s">
        <v>40</v>
      </c>
      <c r="O212" s="77"/>
      <c r="P212" s="183">
        <f>O212*H212</f>
        <v>0</v>
      </c>
      <c r="Q212" s="183">
        <v>0</v>
      </c>
      <c r="R212" s="183">
        <f>Q212*H212</f>
        <v>0</v>
      </c>
      <c r="S212" s="183">
        <v>0</v>
      </c>
      <c r="T212" s="184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185" t="s">
        <v>121</v>
      </c>
      <c r="AT212" s="185" t="s">
        <v>117</v>
      </c>
      <c r="AU212" s="185" t="s">
        <v>122</v>
      </c>
      <c r="AY212" s="18" t="s">
        <v>114</v>
      </c>
      <c r="BE212" s="186">
        <f>IF(N212="základná",J212,0)</f>
        <v>0</v>
      </c>
      <c r="BF212" s="186">
        <f>IF(N212="znížená",J212,0)</f>
        <v>0</v>
      </c>
      <c r="BG212" s="186">
        <f>IF(N212="zákl. prenesená",J212,0)</f>
        <v>0</v>
      </c>
      <c r="BH212" s="186">
        <f>IF(N212="zníž. prenesená",J212,0)</f>
        <v>0</v>
      </c>
      <c r="BI212" s="186">
        <f>IF(N212="nulová",J212,0)</f>
        <v>0</v>
      </c>
      <c r="BJ212" s="18" t="s">
        <v>122</v>
      </c>
      <c r="BK212" s="186">
        <f>ROUND(I212*H212,2)</f>
        <v>0</v>
      </c>
      <c r="BL212" s="18" t="s">
        <v>121</v>
      </c>
      <c r="BM212" s="185" t="s">
        <v>317</v>
      </c>
    </row>
    <row r="213" s="13" customFormat="1">
      <c r="A213" s="13"/>
      <c r="B213" s="187"/>
      <c r="C213" s="13"/>
      <c r="D213" s="188" t="s">
        <v>124</v>
      </c>
      <c r="E213" s="189" t="s">
        <v>1</v>
      </c>
      <c r="F213" s="190" t="s">
        <v>318</v>
      </c>
      <c r="G213" s="13"/>
      <c r="H213" s="191">
        <v>4115</v>
      </c>
      <c r="I213" s="192"/>
      <c r="J213" s="13"/>
      <c r="K213" s="13"/>
      <c r="L213" s="187"/>
      <c r="M213" s="193"/>
      <c r="N213" s="194"/>
      <c r="O213" s="194"/>
      <c r="P213" s="194"/>
      <c r="Q213" s="194"/>
      <c r="R213" s="194"/>
      <c r="S213" s="194"/>
      <c r="T213" s="195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89" t="s">
        <v>124</v>
      </c>
      <c r="AU213" s="189" t="s">
        <v>122</v>
      </c>
      <c r="AV213" s="13" t="s">
        <v>122</v>
      </c>
      <c r="AW213" s="13" t="s">
        <v>31</v>
      </c>
      <c r="AX213" s="13" t="s">
        <v>82</v>
      </c>
      <c r="AY213" s="189" t="s">
        <v>114</v>
      </c>
    </row>
    <row r="214" s="2" customFormat="1" ht="24.15" customHeight="1">
      <c r="A214" s="37"/>
      <c r="B214" s="172"/>
      <c r="C214" s="173" t="s">
        <v>319</v>
      </c>
      <c r="D214" s="173" t="s">
        <v>117</v>
      </c>
      <c r="E214" s="174" t="s">
        <v>320</v>
      </c>
      <c r="F214" s="175" t="s">
        <v>321</v>
      </c>
      <c r="G214" s="176" t="s">
        <v>128</v>
      </c>
      <c r="H214" s="177">
        <v>490.39999999999998</v>
      </c>
      <c r="I214" s="178"/>
      <c r="J214" s="179">
        <f>ROUND(I214*H214,2)</f>
        <v>0</v>
      </c>
      <c r="K214" s="180"/>
      <c r="L214" s="38"/>
      <c r="M214" s="181" t="s">
        <v>1</v>
      </c>
      <c r="N214" s="182" t="s">
        <v>40</v>
      </c>
      <c r="O214" s="77"/>
      <c r="P214" s="183">
        <f>O214*H214</f>
        <v>0</v>
      </c>
      <c r="Q214" s="183">
        <v>1.0000000000000001E-05</v>
      </c>
      <c r="R214" s="183">
        <f>Q214*H214</f>
        <v>0.0049040000000000004</v>
      </c>
      <c r="S214" s="183">
        <v>0</v>
      </c>
      <c r="T214" s="184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185" t="s">
        <v>121</v>
      </c>
      <c r="AT214" s="185" t="s">
        <v>117</v>
      </c>
      <c r="AU214" s="185" t="s">
        <v>122</v>
      </c>
      <c r="AY214" s="18" t="s">
        <v>114</v>
      </c>
      <c r="BE214" s="186">
        <f>IF(N214="základná",J214,0)</f>
        <v>0</v>
      </c>
      <c r="BF214" s="186">
        <f>IF(N214="znížená",J214,0)</f>
        <v>0</v>
      </c>
      <c r="BG214" s="186">
        <f>IF(N214="zákl. prenesená",J214,0)</f>
        <v>0</v>
      </c>
      <c r="BH214" s="186">
        <f>IF(N214="zníž. prenesená",J214,0)</f>
        <v>0</v>
      </c>
      <c r="BI214" s="186">
        <f>IF(N214="nulová",J214,0)</f>
        <v>0</v>
      </c>
      <c r="BJ214" s="18" t="s">
        <v>122</v>
      </c>
      <c r="BK214" s="186">
        <f>ROUND(I214*H214,2)</f>
        <v>0</v>
      </c>
      <c r="BL214" s="18" t="s">
        <v>121</v>
      </c>
      <c r="BM214" s="185" t="s">
        <v>322</v>
      </c>
    </row>
    <row r="215" s="13" customFormat="1">
      <c r="A215" s="13"/>
      <c r="B215" s="187"/>
      <c r="C215" s="13"/>
      <c r="D215" s="188" t="s">
        <v>124</v>
      </c>
      <c r="E215" s="189" t="s">
        <v>1</v>
      </c>
      <c r="F215" s="190" t="s">
        <v>323</v>
      </c>
      <c r="G215" s="13"/>
      <c r="H215" s="191">
        <v>490.39999999999998</v>
      </c>
      <c r="I215" s="192"/>
      <c r="J215" s="13"/>
      <c r="K215" s="13"/>
      <c r="L215" s="187"/>
      <c r="M215" s="193"/>
      <c r="N215" s="194"/>
      <c r="O215" s="194"/>
      <c r="P215" s="194"/>
      <c r="Q215" s="194"/>
      <c r="R215" s="194"/>
      <c r="S215" s="194"/>
      <c r="T215" s="19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189" t="s">
        <v>124</v>
      </c>
      <c r="AU215" s="189" t="s">
        <v>122</v>
      </c>
      <c r="AV215" s="13" t="s">
        <v>122</v>
      </c>
      <c r="AW215" s="13" t="s">
        <v>31</v>
      </c>
      <c r="AX215" s="13" t="s">
        <v>82</v>
      </c>
      <c r="AY215" s="189" t="s">
        <v>114</v>
      </c>
    </row>
    <row r="216" s="12" customFormat="1" ht="25.92" customHeight="1">
      <c r="A216" s="12"/>
      <c r="B216" s="159"/>
      <c r="C216" s="12"/>
      <c r="D216" s="160" t="s">
        <v>73</v>
      </c>
      <c r="E216" s="161" t="s">
        <v>324</v>
      </c>
      <c r="F216" s="161" t="s">
        <v>325</v>
      </c>
      <c r="G216" s="12"/>
      <c r="H216" s="12"/>
      <c r="I216" s="162"/>
      <c r="J216" s="163">
        <f>BK216</f>
        <v>0</v>
      </c>
      <c r="K216" s="12"/>
      <c r="L216" s="159"/>
      <c r="M216" s="164"/>
      <c r="N216" s="165"/>
      <c r="O216" s="165"/>
      <c r="P216" s="166">
        <f>SUM(P217:P219)</f>
        <v>0</v>
      </c>
      <c r="Q216" s="165"/>
      <c r="R216" s="166">
        <f>SUM(R217:R219)</f>
        <v>0</v>
      </c>
      <c r="S216" s="165"/>
      <c r="T216" s="167">
        <f>SUM(T217:T219)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160" t="s">
        <v>121</v>
      </c>
      <c r="AT216" s="168" t="s">
        <v>73</v>
      </c>
      <c r="AU216" s="168" t="s">
        <v>74</v>
      </c>
      <c r="AY216" s="160" t="s">
        <v>114</v>
      </c>
      <c r="BK216" s="169">
        <f>SUM(BK217:BK219)</f>
        <v>0</v>
      </c>
    </row>
    <row r="217" s="2" customFormat="1" ht="24.15" customHeight="1">
      <c r="A217" s="37"/>
      <c r="B217" s="172"/>
      <c r="C217" s="173" t="s">
        <v>326</v>
      </c>
      <c r="D217" s="173" t="s">
        <v>117</v>
      </c>
      <c r="E217" s="174" t="s">
        <v>327</v>
      </c>
      <c r="F217" s="175" t="s">
        <v>328</v>
      </c>
      <c r="G217" s="176" t="s">
        <v>329</v>
      </c>
      <c r="H217" s="177">
        <v>1</v>
      </c>
      <c r="I217" s="178"/>
      <c r="J217" s="179">
        <f>ROUND(I217*H217,2)</f>
        <v>0</v>
      </c>
      <c r="K217" s="180"/>
      <c r="L217" s="38"/>
      <c r="M217" s="181" t="s">
        <v>1</v>
      </c>
      <c r="N217" s="182" t="s">
        <v>40</v>
      </c>
      <c r="O217" s="77"/>
      <c r="P217" s="183">
        <f>O217*H217</f>
        <v>0</v>
      </c>
      <c r="Q217" s="183">
        <v>0</v>
      </c>
      <c r="R217" s="183">
        <f>Q217*H217</f>
        <v>0</v>
      </c>
      <c r="S217" s="183">
        <v>0</v>
      </c>
      <c r="T217" s="184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185" t="s">
        <v>330</v>
      </c>
      <c r="AT217" s="185" t="s">
        <v>117</v>
      </c>
      <c r="AU217" s="185" t="s">
        <v>82</v>
      </c>
      <c r="AY217" s="18" t="s">
        <v>114</v>
      </c>
      <c r="BE217" s="186">
        <f>IF(N217="základná",J217,0)</f>
        <v>0</v>
      </c>
      <c r="BF217" s="186">
        <f>IF(N217="znížená",J217,0)</f>
        <v>0</v>
      </c>
      <c r="BG217" s="186">
        <f>IF(N217="zákl. prenesená",J217,0)</f>
        <v>0</v>
      </c>
      <c r="BH217" s="186">
        <f>IF(N217="zníž. prenesená",J217,0)</f>
        <v>0</v>
      </c>
      <c r="BI217" s="186">
        <f>IF(N217="nulová",J217,0)</f>
        <v>0</v>
      </c>
      <c r="BJ217" s="18" t="s">
        <v>122</v>
      </c>
      <c r="BK217" s="186">
        <f>ROUND(I217*H217,2)</f>
        <v>0</v>
      </c>
      <c r="BL217" s="18" t="s">
        <v>330</v>
      </c>
      <c r="BM217" s="185" t="s">
        <v>331</v>
      </c>
    </row>
    <row r="218" s="2" customFormat="1" ht="24.15" customHeight="1">
      <c r="A218" s="37"/>
      <c r="B218" s="172"/>
      <c r="C218" s="173" t="s">
        <v>332</v>
      </c>
      <c r="D218" s="173" t="s">
        <v>117</v>
      </c>
      <c r="E218" s="174" t="s">
        <v>333</v>
      </c>
      <c r="F218" s="175" t="s">
        <v>334</v>
      </c>
      <c r="G218" s="176" t="s">
        <v>329</v>
      </c>
      <c r="H218" s="177">
        <v>1</v>
      </c>
      <c r="I218" s="178"/>
      <c r="J218" s="179">
        <f>ROUND(I218*H218,2)</f>
        <v>0</v>
      </c>
      <c r="K218" s="180"/>
      <c r="L218" s="38"/>
      <c r="M218" s="181" t="s">
        <v>1</v>
      </c>
      <c r="N218" s="182" t="s">
        <v>40</v>
      </c>
      <c r="O218" s="77"/>
      <c r="P218" s="183">
        <f>O218*H218</f>
        <v>0</v>
      </c>
      <c r="Q218" s="183">
        <v>0</v>
      </c>
      <c r="R218" s="183">
        <f>Q218*H218</f>
        <v>0</v>
      </c>
      <c r="S218" s="183">
        <v>0</v>
      </c>
      <c r="T218" s="184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185" t="s">
        <v>330</v>
      </c>
      <c r="AT218" s="185" t="s">
        <v>117</v>
      </c>
      <c r="AU218" s="185" t="s">
        <v>82</v>
      </c>
      <c r="AY218" s="18" t="s">
        <v>114</v>
      </c>
      <c r="BE218" s="186">
        <f>IF(N218="základná",J218,0)</f>
        <v>0</v>
      </c>
      <c r="BF218" s="186">
        <f>IF(N218="znížená",J218,0)</f>
        <v>0</v>
      </c>
      <c r="BG218" s="186">
        <f>IF(N218="zákl. prenesená",J218,0)</f>
        <v>0</v>
      </c>
      <c r="BH218" s="186">
        <f>IF(N218="zníž. prenesená",J218,0)</f>
        <v>0</v>
      </c>
      <c r="BI218" s="186">
        <f>IF(N218="nulová",J218,0)</f>
        <v>0</v>
      </c>
      <c r="BJ218" s="18" t="s">
        <v>122</v>
      </c>
      <c r="BK218" s="186">
        <f>ROUND(I218*H218,2)</f>
        <v>0</v>
      </c>
      <c r="BL218" s="18" t="s">
        <v>330</v>
      </c>
      <c r="BM218" s="185" t="s">
        <v>335</v>
      </c>
    </row>
    <row r="219" s="2" customFormat="1" ht="24.15" customHeight="1">
      <c r="A219" s="37"/>
      <c r="B219" s="172"/>
      <c r="C219" s="173" t="s">
        <v>336</v>
      </c>
      <c r="D219" s="173" t="s">
        <v>117</v>
      </c>
      <c r="E219" s="174" t="s">
        <v>337</v>
      </c>
      <c r="F219" s="175" t="s">
        <v>338</v>
      </c>
      <c r="G219" s="176" t="s">
        <v>329</v>
      </c>
      <c r="H219" s="177">
        <v>1</v>
      </c>
      <c r="I219" s="178"/>
      <c r="J219" s="179">
        <f>ROUND(I219*H219,2)</f>
        <v>0</v>
      </c>
      <c r="K219" s="180"/>
      <c r="L219" s="38"/>
      <c r="M219" s="222" t="s">
        <v>1</v>
      </c>
      <c r="N219" s="223" t="s">
        <v>40</v>
      </c>
      <c r="O219" s="224"/>
      <c r="P219" s="225">
        <f>O219*H219</f>
        <v>0</v>
      </c>
      <c r="Q219" s="225">
        <v>0</v>
      </c>
      <c r="R219" s="225">
        <f>Q219*H219</f>
        <v>0</v>
      </c>
      <c r="S219" s="225">
        <v>0</v>
      </c>
      <c r="T219" s="226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85" t="s">
        <v>330</v>
      </c>
      <c r="AT219" s="185" t="s">
        <v>117</v>
      </c>
      <c r="AU219" s="185" t="s">
        <v>82</v>
      </c>
      <c r="AY219" s="18" t="s">
        <v>114</v>
      </c>
      <c r="BE219" s="186">
        <f>IF(N219="základná",J219,0)</f>
        <v>0</v>
      </c>
      <c r="BF219" s="186">
        <f>IF(N219="znížená",J219,0)</f>
        <v>0</v>
      </c>
      <c r="BG219" s="186">
        <f>IF(N219="zákl. prenesená",J219,0)</f>
        <v>0</v>
      </c>
      <c r="BH219" s="186">
        <f>IF(N219="zníž. prenesená",J219,0)</f>
        <v>0</v>
      </c>
      <c r="BI219" s="186">
        <f>IF(N219="nulová",J219,0)</f>
        <v>0</v>
      </c>
      <c r="BJ219" s="18" t="s">
        <v>122</v>
      </c>
      <c r="BK219" s="186">
        <f>ROUND(I219*H219,2)</f>
        <v>0</v>
      </c>
      <c r="BL219" s="18" t="s">
        <v>330</v>
      </c>
      <c r="BM219" s="185" t="s">
        <v>339</v>
      </c>
    </row>
    <row r="220" s="2" customFormat="1" ht="6.96" customHeight="1">
      <c r="A220" s="37"/>
      <c r="B220" s="60"/>
      <c r="C220" s="61"/>
      <c r="D220" s="61"/>
      <c r="E220" s="61"/>
      <c r="F220" s="61"/>
      <c r="G220" s="61"/>
      <c r="H220" s="61"/>
      <c r="I220" s="61"/>
      <c r="J220" s="61"/>
      <c r="K220" s="61"/>
      <c r="L220" s="38"/>
      <c r="M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</row>
  </sheetData>
  <autoFilter ref="C123:K219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Dagmar Tóthová</dc:creator>
  <cp:lastModifiedBy>Dagmar Tóthová</cp:lastModifiedBy>
  <dcterms:created xsi:type="dcterms:W3CDTF">2021-07-28T13:47:39Z</dcterms:created>
  <dcterms:modified xsi:type="dcterms:W3CDTF">2021-07-28T13:47:39Z</dcterms:modified>
</cp:coreProperties>
</file>